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33"/>
  </bookViews>
  <sheets>
    <sheet name="Прил.8 " sheetId="68" r:id="rId1"/>
  </sheets>
  <definedNames>
    <definedName name="_xlnm.Print_Titles" localSheetId="0">'Прил.8 '!$6:$8</definedName>
    <definedName name="_xlnm.Print_Area" localSheetId="0">'Прил.8 '!$A$1:$N$41</definedName>
  </definedNames>
  <calcPr calcId="152511"/>
</workbook>
</file>

<file path=xl/calcChain.xml><?xml version="1.0" encoding="utf-8"?>
<calcChain xmlns="http://schemas.openxmlformats.org/spreadsheetml/2006/main">
  <c r="G30" i="68" l="1"/>
  <c r="E30" i="68"/>
  <c r="H26" i="68"/>
  <c r="I21" i="68"/>
  <c r="H19" i="68"/>
  <c r="J11" i="68"/>
  <c r="I11" i="68"/>
  <c r="J10" i="68"/>
  <c r="I10" i="68"/>
  <c r="H10" i="68"/>
</calcChain>
</file>

<file path=xl/sharedStrings.xml><?xml version="1.0" encoding="utf-8"?>
<sst xmlns="http://schemas.openxmlformats.org/spreadsheetml/2006/main" count="352" uniqueCount="210">
  <si>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</si>
  <si>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</si>
  <si>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</si>
  <si>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</si>
  <si>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</si>
  <si>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</si>
  <si>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</si>
  <si>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</si>
  <si>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</si>
  <si>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2016 год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</si>
  <si>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</si>
  <si>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</si>
  <si>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</si>
  <si>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</si>
  <si>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</si>
  <si>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</si>
  <si>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</si>
  <si>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</si>
  <si>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</si>
  <si>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</si>
  <si>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</si>
  <si>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</si>
  <si>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</si>
  <si>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</si>
  <si>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</si>
  <si>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</si>
  <si>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</si>
  <si>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</si>
  <si>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</si>
  <si>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</si>
  <si>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</si>
  <si>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</si>
  <si>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</si>
  <si>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</si>
  <si>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</si>
  <si>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</si>
  <si>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</si>
  <si>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</si>
  <si>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</si>
  <si>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</si>
  <si>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</si>
  <si>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</si>
  <si>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</si>
  <si>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</si>
  <si>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</si>
  <si>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</si>
  <si>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</si>
  <si>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</si>
  <si>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</si>
  <si>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</si>
  <si>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</si>
  <si>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</si>
  <si>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</si>
  <si>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</si>
  <si>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</si>
  <si>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</si>
  <si>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</si>
  <si>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</si>
  <si>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</si>
  <si>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</si>
  <si>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</si>
  <si>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</si>
  <si>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</si>
  <si>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</si>
  <si>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</si>
  <si>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</si>
  <si>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Ведомственная  отчетность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</si>
  <si>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</si>
  <si>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</si>
  <si>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 xml:space="preserve"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содержанию.
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</si>
  <si>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</si>
  <si>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367 981,75
(100 %)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</si>
  <si>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</si>
  <si>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</si>
  <si>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</si>
  <si>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</si>
  <si>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</si>
  <si>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2020 год</t>
  </si>
  <si>
    <t>96,1                                   (16 493,9 тыс. чел.)</t>
  </si>
  <si>
    <t>41,07%
(207 766 куб.м.)</t>
  </si>
  <si>
    <t>371 126,75
(100,85 %)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</si>
  <si>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</si>
  <si>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</si>
  <si>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
101,1                          (95 рейса)</t>
  </si>
  <si>
    <t>2021 год</t>
  </si>
  <si>
    <t>370 631,2
(100,72 %)</t>
  </si>
  <si>
    <t>83,9% 
(11 784 138,3 кв.м.)</t>
  </si>
  <si>
    <t>90,78% 
(12 749 498,5 кв.м.)</t>
  </si>
  <si>
    <t>40,67%
(268 198 куб.м.)</t>
  </si>
  <si>
    <t>3.2, 3.3, 3,6</t>
  </si>
  <si>
    <t>94,8 (10 242,86 тыс. км)</t>
  </si>
  <si>
    <t>96,9
(10 330,7  тыс. км)</t>
  </si>
  <si>
    <t xml:space="preserve">100
(10 748,8 тыс. км)
</t>
  </si>
  <si>
    <t xml:space="preserve">
100                          (95 рейса)</t>
  </si>
  <si>
    <t xml:space="preserve">
100                            (2924 чел.)</t>
  </si>
  <si>
    <t xml:space="preserve">
100                          (97 рейсов)</t>
  </si>
  <si>
    <t xml:space="preserve">
100                            (2 985 чел.)</t>
  </si>
  <si>
    <t xml:space="preserve">
100                          (98 рейсов)</t>
  </si>
  <si>
    <t xml:space="preserve">
100                            (3018 чел.)</t>
  </si>
  <si>
    <t>ЦЕЛЕВЫЕ ИНДИКАТОРЫ РЕЗУЛЬТАТИВНОСТИ МУНИЦИПАЛЬНОЙ ПРОГРАММЫ "РАЗВИТИЕ ТРАНСПОРТНОЙ СИСТЕМЫ" на 2017-2021 годы</t>
  </si>
  <si>
    <t xml:space="preserve">96,1
(10 330,7 тыс. км)
</t>
  </si>
  <si>
    <t xml:space="preserve">
100 
(2894 чел.)</t>
  </si>
  <si>
    <t xml:space="preserve">
100 
(2 894чел.)</t>
  </si>
  <si>
    <t>94,8 
(2306 чел.)</t>
  </si>
  <si>
    <t>108,9 
(86 рейсов)</t>
  </si>
  <si>
    <t xml:space="preserve">
100 
(94 рейса)</t>
  </si>
  <si>
    <t>94.2                    (17 308 тыс. чел.)</t>
  </si>
  <si>
    <t xml:space="preserve">
102.6                            (2 968 чел.)</t>
  </si>
  <si>
    <t>93,6                               (10 158,3 тыс.км)</t>
  </si>
  <si>
    <t>84.7                                   (15 989.0 тыс. чел.)</t>
  </si>
  <si>
    <t>2016-2018 гг - 0,25
2019-2021 гг - 0,35</t>
  </si>
  <si>
    <t>1.5.3</t>
  </si>
  <si>
    <t>Доля перевезенного мусора, отходов</t>
  </si>
  <si>
    <t>100%
(15 224,94 куб. м)</t>
  </si>
  <si>
    <t>99,75%
(16 063,96 куб. м)</t>
  </si>
  <si>
    <t>100%
(16 306,5 куб. м)</t>
  </si>
  <si>
    <t>-</t>
  </si>
  <si>
    <t>2016-2018 гг - 0,25
2019-2021 гг - 0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</si>
  <si>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</si>
  <si>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</si>
  <si>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</si>
  <si>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2016-2018 гг - 0,25
2019-2021 гг - 0,3</t>
  </si>
  <si>
    <t>100                        (16 237,3 тыс. чел.)</t>
  </si>
  <si>
    <t>94,7
(15 370,1 тыс. чел.)</t>
  </si>
  <si>
    <t>89,6
(15 370,1 тыс. чел.)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</si>
  <si>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</si>
  <si>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1.3.2</t>
  </si>
  <si>
    <t>1.3.3</t>
  </si>
  <si>
    <t>100                            (914 знаков)</t>
  </si>
  <si>
    <t xml:space="preserve">Б / А * 100 где: А –  общее количество знаков , планируемых к установке; Б – количество установленных знаков </t>
  </si>
  <si>
    <t>Доля аварийно-опасных участков, обустроенных ТСОДД</t>
  </si>
  <si>
    <t>Доля установленных дорожных знаков "Жилая зона", в общем количестве знаков, планируемых к установке</t>
  </si>
  <si>
    <t>шт.</t>
  </si>
  <si>
    <t xml:space="preserve"> 2.11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</si>
  <si>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</si>
  <si>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балл</t>
  </si>
  <si>
    <t>1.1.1.</t>
  </si>
  <si>
    <t xml:space="preserve">
2.3 -2017г.      
2.7 - 2018г.     
2.12, 2.13 -2019г.</t>
  </si>
  <si>
    <t>1.2.4.</t>
  </si>
  <si>
    <t>Площадь дворовых территорий, в отношении которых выполнен ремонт, капитальный ремонт</t>
  </si>
  <si>
    <t>тыс.м2</t>
  </si>
  <si>
    <t>Доля обустроенных автобусных остановок, соответствующих нормативным требованиям</t>
  </si>
  <si>
    <t>Б/А*100, где: А- количество автобусных остановок на улично-дорожной сети, Б - количество автобусных остановок, соответствующих нормативным требованиям</t>
  </si>
  <si>
    <t>1.1.14</t>
  </si>
  <si>
    <t>1.2.4</t>
  </si>
  <si>
    <t>Количество водопропускных труб в автомобильных дорогах, в отношении которых осуществлен ремонт, капитальный ремонт</t>
  </si>
  <si>
    <t>1.2.27</t>
  </si>
  <si>
    <t>1.5</t>
  </si>
  <si>
    <t>37,1
(20,02 км)</t>
  </si>
  <si>
    <t>Доля протяженности улично-дорожной сети, обустроенная праздничным иллюминационным освещением</t>
  </si>
  <si>
    <t>2.14</t>
  </si>
  <si>
    <t>1.2.2</t>
  </si>
  <si>
    <t>1.2.3</t>
  </si>
  <si>
    <t>1.2.5</t>
  </si>
  <si>
    <t>1.2.6.</t>
  </si>
  <si>
    <t>1.2.7</t>
  </si>
  <si>
    <t>1.2.8</t>
  </si>
  <si>
    <t>1.2.9.</t>
  </si>
  <si>
    <t>1.2.10.</t>
  </si>
  <si>
    <t>1.2.11.</t>
  </si>
  <si>
    <t>1.2.11 -2019г., 1.2.24-1.2.25. - 2020г.,
 1.2.26. - 2021г.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</si>
  <si>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образований», ОМСУ МКУ "Норильскавтодор"
</t>
  </si>
  <si>
    <t>Б / А * 100 где: А – общая протяженность городских автомобильных дорог муниципального образования город Норильск; Б – протяженность линий иллюминационного освещения   муниципального образования город Норильск</t>
  </si>
  <si>
    <t xml:space="preserve">ОМСУ, 
МКУ  «Норильскавтодор»
</t>
  </si>
  <si>
    <t xml:space="preserve">ОМСУ, 
МКУ  «Норильскавтодор», Управление жилищно-коммунального хозяйства Авминистрации города Норильска
</t>
  </si>
  <si>
    <t xml:space="preserve">ОМСУ, 
МКУ «Норильскавтодор»
</t>
  </si>
  <si>
    <t>100
(158,4)</t>
  </si>
  <si>
    <t>1.1.6, 1.1.8, 1.2.23;                                   1.2.32 -2020, 2021 гг.</t>
  </si>
  <si>
    <t>100
(2 участка)</t>
  </si>
  <si>
    <t>100
(1 объект)</t>
  </si>
  <si>
    <t>Б / А * 100 где: А –  общее количество светофорных объектов, планируемых к выполнению работ; Б – количество светофорных объектов, на которых выполнены ремонтные работы в текущем году</t>
  </si>
  <si>
    <t>Доля протяженности автомобильных дорог общего пользования местного значения муниципального образования город Норильск с  готовыми паспортами в результате проведенной паспортизации, диагностики, спецдиагностики и технической инвентаризации</t>
  </si>
  <si>
    <t>60,94
(181 остановка)</t>
  </si>
  <si>
    <t>62,3
(185 остановок)</t>
  </si>
  <si>
    <t>65,66
(195 остановок)</t>
  </si>
  <si>
    <t xml:space="preserve">Доля светофорных объектов на перекрестках улиц, на которых выполнены работы по капитальному ремонту </t>
  </si>
  <si>
    <t>1.2.12.</t>
  </si>
  <si>
    <t>Количество установленного осветительного оборудования наружного  освещения на фасадах жилых домов</t>
  </si>
  <si>
    <t>1.4.8.</t>
  </si>
  <si>
    <t>1.1.1,  1.1.4</t>
  </si>
  <si>
    <t>99,2
(157,2)</t>
  </si>
  <si>
    <t>Б/А*100, где А - общая протяженность автомобильных дорог общего пользования местного значения муниципального образования город Норильск, Б - протяженность автомобильных дорог общего пользования местного значения муниципального образования город Норильск, на которой выполнены работы по паспортизации, диагностики, спецдиагностики и технической инвентаризации</t>
  </si>
  <si>
    <t xml:space="preserve">Наличие несвоевременно устраненных замечаний по предписаниям контрольных (надзорных) органов </t>
  </si>
  <si>
    <t>предписания</t>
  </si>
  <si>
    <t>2.1.</t>
  </si>
  <si>
    <t>Количество несвоевременно устраненных замечаний по предписаниям контрольных (надзорных) органов</t>
  </si>
  <si>
    <t>1.2.1, 1.2.13, 1.6</t>
  </si>
  <si>
    <t>1.3.4.</t>
  </si>
  <si>
    <t xml:space="preserve">1.1.1, 1.1.4, 1.1.11 , 1.1.12,
1.2.1
</t>
  </si>
  <si>
    <t>2019 - 0
2020 - 0,02
2021 - 0</t>
  </si>
  <si>
    <t>2019 - 0
2020 - 0,01
2021 - 0</t>
  </si>
  <si>
    <t>2019 - 0,063
2020 - 0
2021 - 0,063</t>
  </si>
  <si>
    <t>1.1.5</t>
  </si>
  <si>
    <t>Общая протяженность автомобильных дорог общего пользования местного значения муниципального образования город Норильск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</si>
  <si>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</si>
  <si>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</si>
  <si>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1.2</t>
  </si>
  <si>
    <t>2019 - 0,02
2020, 2021 - 0</t>
  </si>
  <si>
    <t>2019 - 0,054
2020 - 0,071
2021 - 0,056</t>
  </si>
  <si>
    <t>2019 - 0,4
2020, 2021 - 1</t>
  </si>
  <si>
    <t>2019 - 0,032
2020 - 0,068
2021 - 0,05</t>
  </si>
  <si>
    <t>Соблюдение сроков предоставления годовой бюджетной и бухгалтерской отчетности</t>
  </si>
  <si>
    <t>В соответствии с порядком проведения оценки качества финансового менеджмента</t>
  </si>
  <si>
    <r>
      <t xml:space="preserve">Получение проектной документации </t>
    </r>
    <r>
      <rPr>
        <i/>
        <sz val="11"/>
        <rFont val="Times New Roman"/>
        <family val="1"/>
        <charset val="204"/>
      </rPr>
      <t>(с установленным сроком выполнения проектных работ по контракту до октября текущего года)</t>
    </r>
  </si>
  <si>
    <t>Наличие разработанного комплекта проектов по организации дорожного движения</t>
  </si>
  <si>
    <t xml:space="preserve"> 1.2.13, 1.2.15</t>
  </si>
  <si>
    <t>2016-2018 - 1;
2019-0,3</t>
  </si>
  <si>
    <t>325 501,75
(100 %)</t>
  </si>
  <si>
    <t>269 848,75
(100 %)</t>
  </si>
  <si>
    <t>Приложение № 3 к постановлению Администрации города Норильска от 09.10.2019 № 453   
Приложение № 8
к муниципальной программе
"Развитие транспортной системы" на 2017-2021 годы, утвержденной постановлением
Администрации города Норильск
от 07.12.2016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</si>
</sst>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  <numFmt numFmtId="169" formatCode="#,##0.0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2" applyNumberFormat="0" applyFont="0" applyFill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7" fillId="0" borderId="0"/>
    <xf numFmtId="0" fontId="17" fillId="0" borderId="0"/>
    <xf numFmtId="43" fontId="1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1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14" fillId="0" borderId="0" xfId="0" applyFont="1"/>
    <xf numFmtId="0" fontId="14" fillId="0" borderId="0" xfId="14" applyFont="1"/>
    <xf numFmtId="0" fontId="15" fillId="0" borderId="0" xfId="0" applyFont="1" applyFill="1" applyAlignment="1">
      <alignment wrapText="1"/>
    </xf>
    <xf numFmtId="9" fontId="16" fillId="0" borderId="0" xfId="1" applyFont="1"/>
    <xf numFmtId="0" fontId="16" fillId="0" borderId="0" xfId="0" applyFont="1"/>
    <xf numFmtId="0" fontId="15" fillId="0" borderId="0" xfId="0" applyFont="1" applyFill="1"/>
    <xf numFmtId="0" fontId="18" fillId="0" borderId="0" xfId="0" applyFont="1"/>
    <xf numFmtId="0" fontId="22" fillId="0" borderId="0" xfId="0" applyFont="1"/>
    <xf numFmtId="0" fontId="21" fillId="0" borderId="0" xfId="0" applyFont="1"/>
    <xf numFmtId="164" fontId="15" fillId="2" borderId="1" xfId="0" applyNumberFormat="1" applyFont="1" applyFill="1" applyBorder="1" applyAlignment="1">
      <alignment horizontal="center" vertical="center" wrapText="1"/>
    </xf>
    <xf numFmtId="9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168" fontId="23" fillId="0" borderId="1" xfId="15" applyNumberFormat="1" applyFont="1" applyFill="1" applyBorder="1" applyAlignment="1">
      <alignment horizontal="right" vertical="center"/>
    </xf>
    <xf numFmtId="10" fontId="23" fillId="0" borderId="1" xfId="1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8" fillId="0" borderId="0" xfId="0" applyFont="1" applyFill="1"/>
    <xf numFmtId="0" fontId="15" fillId="0" borderId="1" xfId="0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/>
    <xf numFmtId="164" fontId="9" fillId="0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/>
    </xf>
    <xf numFmtId="0" fontId="14" fillId="2" borderId="0" xfId="0" applyFont="1" applyFill="1"/>
    <xf numFmtId="0" fontId="22" fillId="2" borderId="0" xfId="0" applyFont="1" applyFill="1"/>
    <xf numFmtId="0" fontId="23" fillId="2" borderId="1" xfId="0" applyFont="1" applyFill="1" applyBorder="1" applyAlignment="1">
      <alignment vertical="center" wrapText="1"/>
    </xf>
    <xf numFmtId="2" fontId="15" fillId="2" borderId="1" xfId="0" applyNumberFormat="1" applyFont="1" applyFill="1" applyBorder="1" applyAlignment="1"/>
    <xf numFmtId="0" fontId="15" fillId="2" borderId="0" xfId="0" applyFont="1" applyFill="1" applyBorder="1"/>
    <xf numFmtId="0" fontId="16" fillId="2" borderId="0" xfId="0" applyFont="1" applyFill="1"/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24" fillId="0" borderId="0" xfId="0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</cellXfs>
  <cellStyles count="5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2 2 2" xfId="32"/>
    <cellStyle name="Обычный 2 2 2 2 2 2" xfId="53"/>
    <cellStyle name="Обычный 2 2 2 2 3" xfId="43"/>
    <cellStyle name="Обычный 2 2 2 3" xfId="28"/>
    <cellStyle name="Обычный 2 2 2 3 2" xfId="49"/>
    <cellStyle name="Обычный 2 2 2 4" xfId="39"/>
    <cellStyle name="Обычный 2 2 3" xfId="18"/>
    <cellStyle name="Обычный 2 2 3 2" xfId="29"/>
    <cellStyle name="Обычный 2 2 3 2 2" xfId="50"/>
    <cellStyle name="Обычный 2 2 3 3" xfId="40"/>
    <cellStyle name="Обычный 2 2 4" xfId="23"/>
    <cellStyle name="Обычный 2 2 4 2" xfId="33"/>
    <cellStyle name="Обычный 2 2 4 2 2" xfId="54"/>
    <cellStyle name="Обычный 2 2 4 3" xfId="44"/>
    <cellStyle name="Обычный 2 2 5" xfId="27"/>
    <cellStyle name="Обычный 2 2 5 2" xfId="48"/>
    <cellStyle name="Обычный 2 2 6" xfId="38"/>
    <cellStyle name="Обычный 2 3" xfId="20"/>
    <cellStyle name="Обычный 2 3 2" xfId="21"/>
    <cellStyle name="Обычный 2 3 2 2" xfId="31"/>
    <cellStyle name="Обычный 2 3 2 2 2" xfId="52"/>
    <cellStyle name="Обычный 2 3 2 3" xfId="42"/>
    <cellStyle name="Обычный 2 3 3" xfId="30"/>
    <cellStyle name="Обычный 2 3 3 2" xfId="51"/>
    <cellStyle name="Обычный 2 3 4" xfId="41"/>
    <cellStyle name="Обычный 2 4" xfId="24"/>
    <cellStyle name="Обычный 2 4 2" xfId="34"/>
    <cellStyle name="Обычный 2 4 2 2" xfId="55"/>
    <cellStyle name="Обычный 2 4 3" xfId="45"/>
    <cellStyle name="Обычный 2 5" xfId="26"/>
    <cellStyle name="Обычный 2 5 2" xfId="47"/>
    <cellStyle name="Обычный 2 6" xfId="36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2 2" xfId="35"/>
    <cellStyle name="Финансовый 3" xfId="15"/>
    <cellStyle name="Финансовый 3 2" xfId="25"/>
    <cellStyle name="Финансовый 3 2 2" xfId="46"/>
    <cellStyle name="Финансовый 3 3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9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9640550" y="207645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J53"/>
  <sheetViews>
    <sheetView tabSelected="1" topLeftCell="C1" zoomScale="85" zoomScaleNormal="85" zoomScaleSheetLayoutView="55" workbookViewId="0">
      <selection activeCell="L6" sqref="L6:L8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4" width="13.6640625" style="1" customWidth="1"/>
    <col min="5" max="5" width="15.109375" style="1" customWidth="1"/>
    <col min="6" max="10" width="15" style="1" customWidth="1"/>
    <col min="11" max="11" width="17.5546875" style="46" customWidth="1"/>
    <col min="12" max="12" width="53.6640625" style="1" customWidth="1"/>
    <col min="13" max="13" width="45.44140625" style="1" customWidth="1"/>
    <col min="14" max="14" width="17.6640625" style="7" customWidth="1"/>
    <col min="15" max="109" width="9.109375" style="15"/>
    <col min="110" max="244" width="9.109375" style="1"/>
    <col min="245" max="245" width="8.109375" style="1" bestFit="1" customWidth="1"/>
    <col min="246" max="246" width="32.33203125" style="1" customWidth="1"/>
    <col min="247" max="250" width="12.88671875" style="1" customWidth="1"/>
    <col min="251" max="251" width="12.6640625" style="1" customWidth="1"/>
    <col min="252" max="252" width="13.44140625" style="1" customWidth="1"/>
    <col min="253" max="253" width="13.6640625" style="1" customWidth="1"/>
    <col min="254" max="254" width="12.6640625" style="1" customWidth="1"/>
    <col min="255" max="255" width="18.5546875" style="1" bestFit="1" customWidth="1"/>
    <col min="256" max="256" width="36.33203125" style="1" customWidth="1"/>
    <col min="257" max="257" width="42.33203125" style="1" customWidth="1"/>
    <col min="258" max="258" width="14.44140625" style="1" customWidth="1"/>
    <col min="259" max="500" width="9.109375" style="1"/>
    <col min="501" max="501" width="8.109375" style="1" bestFit="1" customWidth="1"/>
    <col min="502" max="502" width="32.33203125" style="1" customWidth="1"/>
    <col min="503" max="506" width="12.88671875" style="1" customWidth="1"/>
    <col min="507" max="507" width="12.6640625" style="1" customWidth="1"/>
    <col min="508" max="508" width="13.44140625" style="1" customWidth="1"/>
    <col min="509" max="509" width="13.6640625" style="1" customWidth="1"/>
    <col min="510" max="510" width="12.6640625" style="1" customWidth="1"/>
    <col min="511" max="511" width="18.5546875" style="1" bestFit="1" customWidth="1"/>
    <col min="512" max="512" width="36.33203125" style="1" customWidth="1"/>
    <col min="513" max="513" width="42.33203125" style="1" customWidth="1"/>
    <col min="514" max="514" width="14.44140625" style="1" customWidth="1"/>
    <col min="515" max="756" width="9.109375" style="1"/>
    <col min="757" max="757" width="8.109375" style="1" bestFit="1" customWidth="1"/>
    <col min="758" max="758" width="32.33203125" style="1" customWidth="1"/>
    <col min="759" max="762" width="12.88671875" style="1" customWidth="1"/>
    <col min="763" max="763" width="12.6640625" style="1" customWidth="1"/>
    <col min="764" max="764" width="13.44140625" style="1" customWidth="1"/>
    <col min="765" max="765" width="13.6640625" style="1" customWidth="1"/>
    <col min="766" max="766" width="12.6640625" style="1" customWidth="1"/>
    <col min="767" max="767" width="18.5546875" style="1" bestFit="1" customWidth="1"/>
    <col min="768" max="768" width="36.33203125" style="1" customWidth="1"/>
    <col min="769" max="769" width="42.33203125" style="1" customWidth="1"/>
    <col min="770" max="770" width="14.44140625" style="1" customWidth="1"/>
    <col min="771" max="1012" width="9.109375" style="1"/>
    <col min="1013" max="1013" width="8.109375" style="1" bestFit="1" customWidth="1"/>
    <col min="1014" max="1014" width="32.33203125" style="1" customWidth="1"/>
    <col min="1015" max="1018" width="12.88671875" style="1" customWidth="1"/>
    <col min="1019" max="1019" width="12.6640625" style="1" customWidth="1"/>
    <col min="1020" max="1020" width="13.44140625" style="1" customWidth="1"/>
    <col min="1021" max="1021" width="13.6640625" style="1" customWidth="1"/>
    <col min="1022" max="1022" width="12.6640625" style="1" customWidth="1"/>
    <col min="1023" max="1023" width="18.5546875" style="1" bestFit="1" customWidth="1"/>
    <col min="1024" max="1024" width="36.33203125" style="1" customWidth="1"/>
    <col min="1025" max="1025" width="42.33203125" style="1" customWidth="1"/>
    <col min="1026" max="1026" width="14.44140625" style="1" customWidth="1"/>
    <col min="1027" max="1268" width="9.109375" style="1"/>
    <col min="1269" max="1269" width="8.109375" style="1" bestFit="1" customWidth="1"/>
    <col min="1270" max="1270" width="32.33203125" style="1" customWidth="1"/>
    <col min="1271" max="1274" width="12.88671875" style="1" customWidth="1"/>
    <col min="1275" max="1275" width="12.6640625" style="1" customWidth="1"/>
    <col min="1276" max="1276" width="13.44140625" style="1" customWidth="1"/>
    <col min="1277" max="1277" width="13.6640625" style="1" customWidth="1"/>
    <col min="1278" max="1278" width="12.6640625" style="1" customWidth="1"/>
    <col min="1279" max="1279" width="18.5546875" style="1" bestFit="1" customWidth="1"/>
    <col min="1280" max="1280" width="36.33203125" style="1" customWidth="1"/>
    <col min="1281" max="1281" width="42.33203125" style="1" customWidth="1"/>
    <col min="1282" max="1282" width="14.44140625" style="1" customWidth="1"/>
    <col min="1283" max="1524" width="9.109375" style="1"/>
    <col min="1525" max="1525" width="8.109375" style="1" bestFit="1" customWidth="1"/>
    <col min="1526" max="1526" width="32.33203125" style="1" customWidth="1"/>
    <col min="1527" max="1530" width="12.88671875" style="1" customWidth="1"/>
    <col min="1531" max="1531" width="12.6640625" style="1" customWidth="1"/>
    <col min="1532" max="1532" width="13.44140625" style="1" customWidth="1"/>
    <col min="1533" max="1533" width="13.6640625" style="1" customWidth="1"/>
    <col min="1534" max="1534" width="12.6640625" style="1" customWidth="1"/>
    <col min="1535" max="1535" width="18.5546875" style="1" bestFit="1" customWidth="1"/>
    <col min="1536" max="1536" width="36.33203125" style="1" customWidth="1"/>
    <col min="1537" max="1537" width="42.33203125" style="1" customWidth="1"/>
    <col min="1538" max="1538" width="14.44140625" style="1" customWidth="1"/>
    <col min="1539" max="1780" width="9.109375" style="1"/>
    <col min="1781" max="1781" width="8.109375" style="1" bestFit="1" customWidth="1"/>
    <col min="1782" max="1782" width="32.33203125" style="1" customWidth="1"/>
    <col min="1783" max="1786" width="12.88671875" style="1" customWidth="1"/>
    <col min="1787" max="1787" width="12.6640625" style="1" customWidth="1"/>
    <col min="1788" max="1788" width="13.44140625" style="1" customWidth="1"/>
    <col min="1789" max="1789" width="13.6640625" style="1" customWidth="1"/>
    <col min="1790" max="1790" width="12.6640625" style="1" customWidth="1"/>
    <col min="1791" max="1791" width="18.5546875" style="1" bestFit="1" customWidth="1"/>
    <col min="1792" max="1792" width="36.33203125" style="1" customWidth="1"/>
    <col min="1793" max="1793" width="42.33203125" style="1" customWidth="1"/>
    <col min="1794" max="1794" width="14.44140625" style="1" customWidth="1"/>
    <col min="1795" max="2036" width="9.109375" style="1"/>
    <col min="2037" max="2037" width="8.109375" style="1" bestFit="1" customWidth="1"/>
    <col min="2038" max="2038" width="32.33203125" style="1" customWidth="1"/>
    <col min="2039" max="2042" width="12.88671875" style="1" customWidth="1"/>
    <col min="2043" max="2043" width="12.6640625" style="1" customWidth="1"/>
    <col min="2044" max="2044" width="13.44140625" style="1" customWidth="1"/>
    <col min="2045" max="2045" width="13.6640625" style="1" customWidth="1"/>
    <col min="2046" max="2046" width="12.6640625" style="1" customWidth="1"/>
    <col min="2047" max="2047" width="18.5546875" style="1" bestFit="1" customWidth="1"/>
    <col min="2048" max="2048" width="36.33203125" style="1" customWidth="1"/>
    <col min="2049" max="2049" width="42.33203125" style="1" customWidth="1"/>
    <col min="2050" max="2050" width="14.44140625" style="1" customWidth="1"/>
    <col min="2051" max="2292" width="9.109375" style="1"/>
    <col min="2293" max="2293" width="8.109375" style="1" bestFit="1" customWidth="1"/>
    <col min="2294" max="2294" width="32.33203125" style="1" customWidth="1"/>
    <col min="2295" max="2298" width="12.88671875" style="1" customWidth="1"/>
    <col min="2299" max="2299" width="12.6640625" style="1" customWidth="1"/>
    <col min="2300" max="2300" width="13.44140625" style="1" customWidth="1"/>
    <col min="2301" max="2301" width="13.6640625" style="1" customWidth="1"/>
    <col min="2302" max="2302" width="12.6640625" style="1" customWidth="1"/>
    <col min="2303" max="2303" width="18.5546875" style="1" bestFit="1" customWidth="1"/>
    <col min="2304" max="2304" width="36.33203125" style="1" customWidth="1"/>
    <col min="2305" max="2305" width="42.33203125" style="1" customWidth="1"/>
    <col min="2306" max="2306" width="14.44140625" style="1" customWidth="1"/>
    <col min="2307" max="2548" width="9.109375" style="1"/>
    <col min="2549" max="2549" width="8.109375" style="1" bestFit="1" customWidth="1"/>
    <col min="2550" max="2550" width="32.33203125" style="1" customWidth="1"/>
    <col min="2551" max="2554" width="12.88671875" style="1" customWidth="1"/>
    <col min="2555" max="2555" width="12.6640625" style="1" customWidth="1"/>
    <col min="2556" max="2556" width="13.44140625" style="1" customWidth="1"/>
    <col min="2557" max="2557" width="13.6640625" style="1" customWidth="1"/>
    <col min="2558" max="2558" width="12.6640625" style="1" customWidth="1"/>
    <col min="2559" max="2559" width="18.5546875" style="1" bestFit="1" customWidth="1"/>
    <col min="2560" max="2560" width="36.33203125" style="1" customWidth="1"/>
    <col min="2561" max="2561" width="42.33203125" style="1" customWidth="1"/>
    <col min="2562" max="2562" width="14.44140625" style="1" customWidth="1"/>
    <col min="2563" max="2804" width="9.109375" style="1"/>
    <col min="2805" max="2805" width="8.109375" style="1" bestFit="1" customWidth="1"/>
    <col min="2806" max="2806" width="32.33203125" style="1" customWidth="1"/>
    <col min="2807" max="2810" width="12.88671875" style="1" customWidth="1"/>
    <col min="2811" max="2811" width="12.6640625" style="1" customWidth="1"/>
    <col min="2812" max="2812" width="13.44140625" style="1" customWidth="1"/>
    <col min="2813" max="2813" width="13.6640625" style="1" customWidth="1"/>
    <col min="2814" max="2814" width="12.6640625" style="1" customWidth="1"/>
    <col min="2815" max="2815" width="18.5546875" style="1" bestFit="1" customWidth="1"/>
    <col min="2816" max="2816" width="36.33203125" style="1" customWidth="1"/>
    <col min="2817" max="2817" width="42.33203125" style="1" customWidth="1"/>
    <col min="2818" max="2818" width="14.44140625" style="1" customWidth="1"/>
    <col min="2819" max="3060" width="9.109375" style="1"/>
    <col min="3061" max="3061" width="8.109375" style="1" bestFit="1" customWidth="1"/>
    <col min="3062" max="3062" width="32.33203125" style="1" customWidth="1"/>
    <col min="3063" max="3066" width="12.88671875" style="1" customWidth="1"/>
    <col min="3067" max="3067" width="12.6640625" style="1" customWidth="1"/>
    <col min="3068" max="3068" width="13.44140625" style="1" customWidth="1"/>
    <col min="3069" max="3069" width="13.6640625" style="1" customWidth="1"/>
    <col min="3070" max="3070" width="12.6640625" style="1" customWidth="1"/>
    <col min="3071" max="3071" width="18.5546875" style="1" bestFit="1" customWidth="1"/>
    <col min="3072" max="3072" width="36.33203125" style="1" customWidth="1"/>
    <col min="3073" max="3073" width="42.33203125" style="1" customWidth="1"/>
    <col min="3074" max="3074" width="14.44140625" style="1" customWidth="1"/>
    <col min="3075" max="3316" width="9.109375" style="1"/>
    <col min="3317" max="3317" width="8.109375" style="1" bestFit="1" customWidth="1"/>
    <col min="3318" max="3318" width="32.33203125" style="1" customWidth="1"/>
    <col min="3319" max="3322" width="12.88671875" style="1" customWidth="1"/>
    <col min="3323" max="3323" width="12.6640625" style="1" customWidth="1"/>
    <col min="3324" max="3324" width="13.44140625" style="1" customWidth="1"/>
    <col min="3325" max="3325" width="13.6640625" style="1" customWidth="1"/>
    <col min="3326" max="3326" width="12.6640625" style="1" customWidth="1"/>
    <col min="3327" max="3327" width="18.5546875" style="1" bestFit="1" customWidth="1"/>
    <col min="3328" max="3328" width="36.33203125" style="1" customWidth="1"/>
    <col min="3329" max="3329" width="42.33203125" style="1" customWidth="1"/>
    <col min="3330" max="3330" width="14.44140625" style="1" customWidth="1"/>
    <col min="3331" max="3572" width="9.109375" style="1"/>
    <col min="3573" max="3573" width="8.109375" style="1" bestFit="1" customWidth="1"/>
    <col min="3574" max="3574" width="32.33203125" style="1" customWidth="1"/>
    <col min="3575" max="3578" width="12.88671875" style="1" customWidth="1"/>
    <col min="3579" max="3579" width="12.6640625" style="1" customWidth="1"/>
    <col min="3580" max="3580" width="13.44140625" style="1" customWidth="1"/>
    <col min="3581" max="3581" width="13.6640625" style="1" customWidth="1"/>
    <col min="3582" max="3582" width="12.6640625" style="1" customWidth="1"/>
    <col min="3583" max="3583" width="18.5546875" style="1" bestFit="1" customWidth="1"/>
    <col min="3584" max="3584" width="36.33203125" style="1" customWidth="1"/>
    <col min="3585" max="3585" width="42.33203125" style="1" customWidth="1"/>
    <col min="3586" max="3586" width="14.44140625" style="1" customWidth="1"/>
    <col min="3587" max="3828" width="9.109375" style="1"/>
    <col min="3829" max="3829" width="8.109375" style="1" bestFit="1" customWidth="1"/>
    <col min="3830" max="3830" width="32.33203125" style="1" customWidth="1"/>
    <col min="3831" max="3834" width="12.88671875" style="1" customWidth="1"/>
    <col min="3835" max="3835" width="12.6640625" style="1" customWidth="1"/>
    <col min="3836" max="3836" width="13.44140625" style="1" customWidth="1"/>
    <col min="3837" max="3837" width="13.6640625" style="1" customWidth="1"/>
    <col min="3838" max="3838" width="12.6640625" style="1" customWidth="1"/>
    <col min="3839" max="3839" width="18.5546875" style="1" bestFit="1" customWidth="1"/>
    <col min="3840" max="3840" width="36.33203125" style="1" customWidth="1"/>
    <col min="3841" max="3841" width="42.33203125" style="1" customWidth="1"/>
    <col min="3842" max="3842" width="14.44140625" style="1" customWidth="1"/>
    <col min="3843" max="4084" width="9.109375" style="1"/>
    <col min="4085" max="4085" width="8.109375" style="1" bestFit="1" customWidth="1"/>
    <col min="4086" max="4086" width="32.33203125" style="1" customWidth="1"/>
    <col min="4087" max="4090" width="12.88671875" style="1" customWidth="1"/>
    <col min="4091" max="4091" width="12.6640625" style="1" customWidth="1"/>
    <col min="4092" max="4092" width="13.44140625" style="1" customWidth="1"/>
    <col min="4093" max="4093" width="13.6640625" style="1" customWidth="1"/>
    <col min="4094" max="4094" width="12.6640625" style="1" customWidth="1"/>
    <col min="4095" max="4095" width="18.5546875" style="1" bestFit="1" customWidth="1"/>
    <col min="4096" max="4096" width="36.33203125" style="1" customWidth="1"/>
    <col min="4097" max="4097" width="42.33203125" style="1" customWidth="1"/>
    <col min="4098" max="4098" width="14.44140625" style="1" customWidth="1"/>
    <col min="4099" max="4340" width="9.109375" style="1"/>
    <col min="4341" max="4341" width="8.109375" style="1" bestFit="1" customWidth="1"/>
    <col min="4342" max="4342" width="32.33203125" style="1" customWidth="1"/>
    <col min="4343" max="4346" width="12.88671875" style="1" customWidth="1"/>
    <col min="4347" max="4347" width="12.6640625" style="1" customWidth="1"/>
    <col min="4348" max="4348" width="13.44140625" style="1" customWidth="1"/>
    <col min="4349" max="4349" width="13.6640625" style="1" customWidth="1"/>
    <col min="4350" max="4350" width="12.6640625" style="1" customWidth="1"/>
    <col min="4351" max="4351" width="18.5546875" style="1" bestFit="1" customWidth="1"/>
    <col min="4352" max="4352" width="36.33203125" style="1" customWidth="1"/>
    <col min="4353" max="4353" width="42.33203125" style="1" customWidth="1"/>
    <col min="4354" max="4354" width="14.44140625" style="1" customWidth="1"/>
    <col min="4355" max="4596" width="9.109375" style="1"/>
    <col min="4597" max="4597" width="8.109375" style="1" bestFit="1" customWidth="1"/>
    <col min="4598" max="4598" width="32.33203125" style="1" customWidth="1"/>
    <col min="4599" max="4602" width="12.88671875" style="1" customWidth="1"/>
    <col min="4603" max="4603" width="12.6640625" style="1" customWidth="1"/>
    <col min="4604" max="4604" width="13.44140625" style="1" customWidth="1"/>
    <col min="4605" max="4605" width="13.6640625" style="1" customWidth="1"/>
    <col min="4606" max="4606" width="12.6640625" style="1" customWidth="1"/>
    <col min="4607" max="4607" width="18.5546875" style="1" bestFit="1" customWidth="1"/>
    <col min="4608" max="4608" width="36.33203125" style="1" customWidth="1"/>
    <col min="4609" max="4609" width="42.33203125" style="1" customWidth="1"/>
    <col min="4610" max="4610" width="14.44140625" style="1" customWidth="1"/>
    <col min="4611" max="4852" width="9.109375" style="1"/>
    <col min="4853" max="4853" width="8.109375" style="1" bestFit="1" customWidth="1"/>
    <col min="4854" max="4854" width="32.33203125" style="1" customWidth="1"/>
    <col min="4855" max="4858" width="12.88671875" style="1" customWidth="1"/>
    <col min="4859" max="4859" width="12.6640625" style="1" customWidth="1"/>
    <col min="4860" max="4860" width="13.44140625" style="1" customWidth="1"/>
    <col min="4861" max="4861" width="13.6640625" style="1" customWidth="1"/>
    <col min="4862" max="4862" width="12.6640625" style="1" customWidth="1"/>
    <col min="4863" max="4863" width="18.5546875" style="1" bestFit="1" customWidth="1"/>
    <col min="4864" max="4864" width="36.33203125" style="1" customWidth="1"/>
    <col min="4865" max="4865" width="42.33203125" style="1" customWidth="1"/>
    <col min="4866" max="4866" width="14.44140625" style="1" customWidth="1"/>
    <col min="4867" max="5108" width="9.109375" style="1"/>
    <col min="5109" max="5109" width="8.109375" style="1" bestFit="1" customWidth="1"/>
    <col min="5110" max="5110" width="32.33203125" style="1" customWidth="1"/>
    <col min="5111" max="5114" width="12.88671875" style="1" customWidth="1"/>
    <col min="5115" max="5115" width="12.6640625" style="1" customWidth="1"/>
    <col min="5116" max="5116" width="13.44140625" style="1" customWidth="1"/>
    <col min="5117" max="5117" width="13.6640625" style="1" customWidth="1"/>
    <col min="5118" max="5118" width="12.6640625" style="1" customWidth="1"/>
    <col min="5119" max="5119" width="18.5546875" style="1" bestFit="1" customWidth="1"/>
    <col min="5120" max="5120" width="36.33203125" style="1" customWidth="1"/>
    <col min="5121" max="5121" width="42.33203125" style="1" customWidth="1"/>
    <col min="5122" max="5122" width="14.44140625" style="1" customWidth="1"/>
    <col min="5123" max="5364" width="9.109375" style="1"/>
    <col min="5365" max="5365" width="8.109375" style="1" bestFit="1" customWidth="1"/>
    <col min="5366" max="5366" width="32.33203125" style="1" customWidth="1"/>
    <col min="5367" max="5370" width="12.88671875" style="1" customWidth="1"/>
    <col min="5371" max="5371" width="12.6640625" style="1" customWidth="1"/>
    <col min="5372" max="5372" width="13.44140625" style="1" customWidth="1"/>
    <col min="5373" max="5373" width="13.6640625" style="1" customWidth="1"/>
    <col min="5374" max="5374" width="12.6640625" style="1" customWidth="1"/>
    <col min="5375" max="5375" width="18.5546875" style="1" bestFit="1" customWidth="1"/>
    <col min="5376" max="5376" width="36.33203125" style="1" customWidth="1"/>
    <col min="5377" max="5377" width="42.33203125" style="1" customWidth="1"/>
    <col min="5378" max="5378" width="14.44140625" style="1" customWidth="1"/>
    <col min="5379" max="5620" width="9.109375" style="1"/>
    <col min="5621" max="5621" width="8.109375" style="1" bestFit="1" customWidth="1"/>
    <col min="5622" max="5622" width="32.33203125" style="1" customWidth="1"/>
    <col min="5623" max="5626" width="12.88671875" style="1" customWidth="1"/>
    <col min="5627" max="5627" width="12.6640625" style="1" customWidth="1"/>
    <col min="5628" max="5628" width="13.44140625" style="1" customWidth="1"/>
    <col min="5629" max="5629" width="13.6640625" style="1" customWidth="1"/>
    <col min="5630" max="5630" width="12.6640625" style="1" customWidth="1"/>
    <col min="5631" max="5631" width="18.5546875" style="1" bestFit="1" customWidth="1"/>
    <col min="5632" max="5632" width="36.33203125" style="1" customWidth="1"/>
    <col min="5633" max="5633" width="42.33203125" style="1" customWidth="1"/>
    <col min="5634" max="5634" width="14.44140625" style="1" customWidth="1"/>
    <col min="5635" max="5876" width="9.109375" style="1"/>
    <col min="5877" max="5877" width="8.109375" style="1" bestFit="1" customWidth="1"/>
    <col min="5878" max="5878" width="32.33203125" style="1" customWidth="1"/>
    <col min="5879" max="5882" width="12.88671875" style="1" customWidth="1"/>
    <col min="5883" max="5883" width="12.6640625" style="1" customWidth="1"/>
    <col min="5884" max="5884" width="13.44140625" style="1" customWidth="1"/>
    <col min="5885" max="5885" width="13.6640625" style="1" customWidth="1"/>
    <col min="5886" max="5886" width="12.6640625" style="1" customWidth="1"/>
    <col min="5887" max="5887" width="18.5546875" style="1" bestFit="1" customWidth="1"/>
    <col min="5888" max="5888" width="36.33203125" style="1" customWidth="1"/>
    <col min="5889" max="5889" width="42.33203125" style="1" customWidth="1"/>
    <col min="5890" max="5890" width="14.44140625" style="1" customWidth="1"/>
    <col min="5891" max="6132" width="9.109375" style="1"/>
    <col min="6133" max="6133" width="8.109375" style="1" bestFit="1" customWidth="1"/>
    <col min="6134" max="6134" width="32.33203125" style="1" customWidth="1"/>
    <col min="6135" max="6138" width="12.88671875" style="1" customWidth="1"/>
    <col min="6139" max="6139" width="12.6640625" style="1" customWidth="1"/>
    <col min="6140" max="6140" width="13.44140625" style="1" customWidth="1"/>
    <col min="6141" max="6141" width="13.6640625" style="1" customWidth="1"/>
    <col min="6142" max="6142" width="12.6640625" style="1" customWidth="1"/>
    <col min="6143" max="6143" width="18.5546875" style="1" bestFit="1" customWidth="1"/>
    <col min="6144" max="6144" width="36.33203125" style="1" customWidth="1"/>
    <col min="6145" max="6145" width="42.33203125" style="1" customWidth="1"/>
    <col min="6146" max="6146" width="14.44140625" style="1" customWidth="1"/>
    <col min="6147" max="6388" width="9.109375" style="1"/>
    <col min="6389" max="6389" width="8.109375" style="1" bestFit="1" customWidth="1"/>
    <col min="6390" max="6390" width="32.33203125" style="1" customWidth="1"/>
    <col min="6391" max="6394" width="12.88671875" style="1" customWidth="1"/>
    <col min="6395" max="6395" width="12.6640625" style="1" customWidth="1"/>
    <col min="6396" max="6396" width="13.44140625" style="1" customWidth="1"/>
    <col min="6397" max="6397" width="13.6640625" style="1" customWidth="1"/>
    <col min="6398" max="6398" width="12.6640625" style="1" customWidth="1"/>
    <col min="6399" max="6399" width="18.5546875" style="1" bestFit="1" customWidth="1"/>
    <col min="6400" max="6400" width="36.33203125" style="1" customWidth="1"/>
    <col min="6401" max="6401" width="42.33203125" style="1" customWidth="1"/>
    <col min="6402" max="6402" width="14.44140625" style="1" customWidth="1"/>
    <col min="6403" max="6644" width="9.109375" style="1"/>
    <col min="6645" max="6645" width="8.109375" style="1" bestFit="1" customWidth="1"/>
    <col min="6646" max="6646" width="32.33203125" style="1" customWidth="1"/>
    <col min="6647" max="6650" width="12.88671875" style="1" customWidth="1"/>
    <col min="6651" max="6651" width="12.6640625" style="1" customWidth="1"/>
    <col min="6652" max="6652" width="13.44140625" style="1" customWidth="1"/>
    <col min="6653" max="6653" width="13.6640625" style="1" customWidth="1"/>
    <col min="6654" max="6654" width="12.6640625" style="1" customWidth="1"/>
    <col min="6655" max="6655" width="18.5546875" style="1" bestFit="1" customWidth="1"/>
    <col min="6656" max="6656" width="36.33203125" style="1" customWidth="1"/>
    <col min="6657" max="6657" width="42.33203125" style="1" customWidth="1"/>
    <col min="6658" max="6658" width="14.44140625" style="1" customWidth="1"/>
    <col min="6659" max="6900" width="9.109375" style="1"/>
    <col min="6901" max="6901" width="8.109375" style="1" bestFit="1" customWidth="1"/>
    <col min="6902" max="6902" width="32.33203125" style="1" customWidth="1"/>
    <col min="6903" max="6906" width="12.88671875" style="1" customWidth="1"/>
    <col min="6907" max="6907" width="12.6640625" style="1" customWidth="1"/>
    <col min="6908" max="6908" width="13.44140625" style="1" customWidth="1"/>
    <col min="6909" max="6909" width="13.6640625" style="1" customWidth="1"/>
    <col min="6910" max="6910" width="12.6640625" style="1" customWidth="1"/>
    <col min="6911" max="6911" width="18.5546875" style="1" bestFit="1" customWidth="1"/>
    <col min="6912" max="6912" width="36.33203125" style="1" customWidth="1"/>
    <col min="6913" max="6913" width="42.33203125" style="1" customWidth="1"/>
    <col min="6914" max="6914" width="14.44140625" style="1" customWidth="1"/>
    <col min="6915" max="7156" width="9.109375" style="1"/>
    <col min="7157" max="7157" width="8.109375" style="1" bestFit="1" customWidth="1"/>
    <col min="7158" max="7158" width="32.33203125" style="1" customWidth="1"/>
    <col min="7159" max="7162" width="12.88671875" style="1" customWidth="1"/>
    <col min="7163" max="7163" width="12.6640625" style="1" customWidth="1"/>
    <col min="7164" max="7164" width="13.44140625" style="1" customWidth="1"/>
    <col min="7165" max="7165" width="13.6640625" style="1" customWidth="1"/>
    <col min="7166" max="7166" width="12.6640625" style="1" customWidth="1"/>
    <col min="7167" max="7167" width="18.5546875" style="1" bestFit="1" customWidth="1"/>
    <col min="7168" max="7168" width="36.33203125" style="1" customWidth="1"/>
    <col min="7169" max="7169" width="42.33203125" style="1" customWidth="1"/>
    <col min="7170" max="7170" width="14.44140625" style="1" customWidth="1"/>
    <col min="7171" max="7412" width="9.109375" style="1"/>
    <col min="7413" max="7413" width="8.109375" style="1" bestFit="1" customWidth="1"/>
    <col min="7414" max="7414" width="32.33203125" style="1" customWidth="1"/>
    <col min="7415" max="7418" width="12.88671875" style="1" customWidth="1"/>
    <col min="7419" max="7419" width="12.6640625" style="1" customWidth="1"/>
    <col min="7420" max="7420" width="13.44140625" style="1" customWidth="1"/>
    <col min="7421" max="7421" width="13.6640625" style="1" customWidth="1"/>
    <col min="7422" max="7422" width="12.6640625" style="1" customWidth="1"/>
    <col min="7423" max="7423" width="18.5546875" style="1" bestFit="1" customWidth="1"/>
    <col min="7424" max="7424" width="36.33203125" style="1" customWidth="1"/>
    <col min="7425" max="7425" width="42.33203125" style="1" customWidth="1"/>
    <col min="7426" max="7426" width="14.44140625" style="1" customWidth="1"/>
    <col min="7427" max="7668" width="9.109375" style="1"/>
    <col min="7669" max="7669" width="8.109375" style="1" bestFit="1" customWidth="1"/>
    <col min="7670" max="7670" width="32.33203125" style="1" customWidth="1"/>
    <col min="7671" max="7674" width="12.88671875" style="1" customWidth="1"/>
    <col min="7675" max="7675" width="12.6640625" style="1" customWidth="1"/>
    <col min="7676" max="7676" width="13.44140625" style="1" customWidth="1"/>
    <col min="7677" max="7677" width="13.6640625" style="1" customWidth="1"/>
    <col min="7678" max="7678" width="12.6640625" style="1" customWidth="1"/>
    <col min="7679" max="7679" width="18.5546875" style="1" bestFit="1" customWidth="1"/>
    <col min="7680" max="7680" width="36.33203125" style="1" customWidth="1"/>
    <col min="7681" max="7681" width="42.33203125" style="1" customWidth="1"/>
    <col min="7682" max="7682" width="14.44140625" style="1" customWidth="1"/>
    <col min="7683" max="7924" width="9.109375" style="1"/>
    <col min="7925" max="7925" width="8.109375" style="1" bestFit="1" customWidth="1"/>
    <col min="7926" max="7926" width="32.33203125" style="1" customWidth="1"/>
    <col min="7927" max="7930" width="12.88671875" style="1" customWidth="1"/>
    <col min="7931" max="7931" width="12.6640625" style="1" customWidth="1"/>
    <col min="7932" max="7932" width="13.44140625" style="1" customWidth="1"/>
    <col min="7933" max="7933" width="13.6640625" style="1" customWidth="1"/>
    <col min="7934" max="7934" width="12.6640625" style="1" customWidth="1"/>
    <col min="7935" max="7935" width="18.5546875" style="1" bestFit="1" customWidth="1"/>
    <col min="7936" max="7936" width="36.33203125" style="1" customWidth="1"/>
    <col min="7937" max="7937" width="42.33203125" style="1" customWidth="1"/>
    <col min="7938" max="7938" width="14.44140625" style="1" customWidth="1"/>
    <col min="7939" max="8180" width="9.109375" style="1"/>
    <col min="8181" max="8181" width="8.109375" style="1" bestFit="1" customWidth="1"/>
    <col min="8182" max="8182" width="32.33203125" style="1" customWidth="1"/>
    <col min="8183" max="8186" width="12.88671875" style="1" customWidth="1"/>
    <col min="8187" max="8187" width="12.6640625" style="1" customWidth="1"/>
    <col min="8188" max="8188" width="13.44140625" style="1" customWidth="1"/>
    <col min="8189" max="8189" width="13.6640625" style="1" customWidth="1"/>
    <col min="8190" max="8190" width="12.6640625" style="1" customWidth="1"/>
    <col min="8191" max="8191" width="18.5546875" style="1" bestFit="1" customWidth="1"/>
    <col min="8192" max="8192" width="36.33203125" style="1" customWidth="1"/>
    <col min="8193" max="8193" width="42.33203125" style="1" customWidth="1"/>
    <col min="8194" max="8194" width="14.44140625" style="1" customWidth="1"/>
    <col min="8195" max="8436" width="9.109375" style="1"/>
    <col min="8437" max="8437" width="8.109375" style="1" bestFit="1" customWidth="1"/>
    <col min="8438" max="8438" width="32.33203125" style="1" customWidth="1"/>
    <col min="8439" max="8442" width="12.88671875" style="1" customWidth="1"/>
    <col min="8443" max="8443" width="12.6640625" style="1" customWidth="1"/>
    <col min="8444" max="8444" width="13.44140625" style="1" customWidth="1"/>
    <col min="8445" max="8445" width="13.6640625" style="1" customWidth="1"/>
    <col min="8446" max="8446" width="12.6640625" style="1" customWidth="1"/>
    <col min="8447" max="8447" width="18.5546875" style="1" bestFit="1" customWidth="1"/>
    <col min="8448" max="8448" width="36.33203125" style="1" customWidth="1"/>
    <col min="8449" max="8449" width="42.33203125" style="1" customWidth="1"/>
    <col min="8450" max="8450" width="14.44140625" style="1" customWidth="1"/>
    <col min="8451" max="8692" width="9.109375" style="1"/>
    <col min="8693" max="8693" width="8.109375" style="1" bestFit="1" customWidth="1"/>
    <col min="8694" max="8694" width="32.33203125" style="1" customWidth="1"/>
    <col min="8695" max="8698" width="12.88671875" style="1" customWidth="1"/>
    <col min="8699" max="8699" width="12.6640625" style="1" customWidth="1"/>
    <col min="8700" max="8700" width="13.44140625" style="1" customWidth="1"/>
    <col min="8701" max="8701" width="13.6640625" style="1" customWidth="1"/>
    <col min="8702" max="8702" width="12.6640625" style="1" customWidth="1"/>
    <col min="8703" max="8703" width="18.5546875" style="1" bestFit="1" customWidth="1"/>
    <col min="8704" max="8704" width="36.33203125" style="1" customWidth="1"/>
    <col min="8705" max="8705" width="42.33203125" style="1" customWidth="1"/>
    <col min="8706" max="8706" width="14.44140625" style="1" customWidth="1"/>
    <col min="8707" max="8948" width="9.109375" style="1"/>
    <col min="8949" max="8949" width="8.109375" style="1" bestFit="1" customWidth="1"/>
    <col min="8950" max="8950" width="32.33203125" style="1" customWidth="1"/>
    <col min="8951" max="8954" width="12.88671875" style="1" customWidth="1"/>
    <col min="8955" max="8955" width="12.6640625" style="1" customWidth="1"/>
    <col min="8956" max="8956" width="13.44140625" style="1" customWidth="1"/>
    <col min="8957" max="8957" width="13.6640625" style="1" customWidth="1"/>
    <col min="8958" max="8958" width="12.6640625" style="1" customWidth="1"/>
    <col min="8959" max="8959" width="18.5546875" style="1" bestFit="1" customWidth="1"/>
    <col min="8960" max="8960" width="36.33203125" style="1" customWidth="1"/>
    <col min="8961" max="8961" width="42.33203125" style="1" customWidth="1"/>
    <col min="8962" max="8962" width="14.44140625" style="1" customWidth="1"/>
    <col min="8963" max="9204" width="9.109375" style="1"/>
    <col min="9205" max="9205" width="8.109375" style="1" bestFit="1" customWidth="1"/>
    <col min="9206" max="9206" width="32.33203125" style="1" customWidth="1"/>
    <col min="9207" max="9210" width="12.88671875" style="1" customWidth="1"/>
    <col min="9211" max="9211" width="12.6640625" style="1" customWidth="1"/>
    <col min="9212" max="9212" width="13.44140625" style="1" customWidth="1"/>
    <col min="9213" max="9213" width="13.6640625" style="1" customWidth="1"/>
    <col min="9214" max="9214" width="12.6640625" style="1" customWidth="1"/>
    <col min="9215" max="9215" width="18.5546875" style="1" bestFit="1" customWidth="1"/>
    <col min="9216" max="9216" width="36.33203125" style="1" customWidth="1"/>
    <col min="9217" max="9217" width="42.33203125" style="1" customWidth="1"/>
    <col min="9218" max="9218" width="14.44140625" style="1" customWidth="1"/>
    <col min="9219" max="9460" width="9.109375" style="1"/>
    <col min="9461" max="9461" width="8.109375" style="1" bestFit="1" customWidth="1"/>
    <col min="9462" max="9462" width="32.33203125" style="1" customWidth="1"/>
    <col min="9463" max="9466" width="12.88671875" style="1" customWidth="1"/>
    <col min="9467" max="9467" width="12.6640625" style="1" customWidth="1"/>
    <col min="9468" max="9468" width="13.44140625" style="1" customWidth="1"/>
    <col min="9469" max="9469" width="13.6640625" style="1" customWidth="1"/>
    <col min="9470" max="9470" width="12.6640625" style="1" customWidth="1"/>
    <col min="9471" max="9471" width="18.5546875" style="1" bestFit="1" customWidth="1"/>
    <col min="9472" max="9472" width="36.33203125" style="1" customWidth="1"/>
    <col min="9473" max="9473" width="42.33203125" style="1" customWidth="1"/>
    <col min="9474" max="9474" width="14.44140625" style="1" customWidth="1"/>
    <col min="9475" max="9716" width="9.109375" style="1"/>
    <col min="9717" max="9717" width="8.109375" style="1" bestFit="1" customWidth="1"/>
    <col min="9718" max="9718" width="32.33203125" style="1" customWidth="1"/>
    <col min="9719" max="9722" width="12.88671875" style="1" customWidth="1"/>
    <col min="9723" max="9723" width="12.6640625" style="1" customWidth="1"/>
    <col min="9724" max="9724" width="13.44140625" style="1" customWidth="1"/>
    <col min="9725" max="9725" width="13.6640625" style="1" customWidth="1"/>
    <col min="9726" max="9726" width="12.6640625" style="1" customWidth="1"/>
    <col min="9727" max="9727" width="18.5546875" style="1" bestFit="1" customWidth="1"/>
    <col min="9728" max="9728" width="36.33203125" style="1" customWidth="1"/>
    <col min="9729" max="9729" width="42.33203125" style="1" customWidth="1"/>
    <col min="9730" max="9730" width="14.44140625" style="1" customWidth="1"/>
    <col min="9731" max="9972" width="9.109375" style="1"/>
    <col min="9973" max="9973" width="8.109375" style="1" bestFit="1" customWidth="1"/>
    <col min="9974" max="9974" width="32.33203125" style="1" customWidth="1"/>
    <col min="9975" max="9978" width="12.88671875" style="1" customWidth="1"/>
    <col min="9979" max="9979" width="12.6640625" style="1" customWidth="1"/>
    <col min="9980" max="9980" width="13.44140625" style="1" customWidth="1"/>
    <col min="9981" max="9981" width="13.6640625" style="1" customWidth="1"/>
    <col min="9982" max="9982" width="12.6640625" style="1" customWidth="1"/>
    <col min="9983" max="9983" width="18.5546875" style="1" bestFit="1" customWidth="1"/>
    <col min="9984" max="9984" width="36.33203125" style="1" customWidth="1"/>
    <col min="9985" max="9985" width="42.33203125" style="1" customWidth="1"/>
    <col min="9986" max="9986" width="14.44140625" style="1" customWidth="1"/>
    <col min="9987" max="10228" width="9.109375" style="1"/>
    <col min="10229" max="10229" width="8.109375" style="1" bestFit="1" customWidth="1"/>
    <col min="10230" max="10230" width="32.33203125" style="1" customWidth="1"/>
    <col min="10231" max="10234" width="12.88671875" style="1" customWidth="1"/>
    <col min="10235" max="10235" width="12.6640625" style="1" customWidth="1"/>
    <col min="10236" max="10236" width="13.44140625" style="1" customWidth="1"/>
    <col min="10237" max="10237" width="13.6640625" style="1" customWidth="1"/>
    <col min="10238" max="10238" width="12.6640625" style="1" customWidth="1"/>
    <col min="10239" max="10239" width="18.5546875" style="1" bestFit="1" customWidth="1"/>
    <col min="10240" max="10240" width="36.33203125" style="1" customWidth="1"/>
    <col min="10241" max="10241" width="42.33203125" style="1" customWidth="1"/>
    <col min="10242" max="10242" width="14.44140625" style="1" customWidth="1"/>
    <col min="10243" max="10484" width="9.109375" style="1"/>
    <col min="10485" max="10485" width="8.109375" style="1" bestFit="1" customWidth="1"/>
    <col min="10486" max="10486" width="32.33203125" style="1" customWidth="1"/>
    <col min="10487" max="10490" width="12.88671875" style="1" customWidth="1"/>
    <col min="10491" max="10491" width="12.6640625" style="1" customWidth="1"/>
    <col min="10492" max="10492" width="13.44140625" style="1" customWidth="1"/>
    <col min="10493" max="10493" width="13.6640625" style="1" customWidth="1"/>
    <col min="10494" max="10494" width="12.6640625" style="1" customWidth="1"/>
    <col min="10495" max="10495" width="18.5546875" style="1" bestFit="1" customWidth="1"/>
    <col min="10496" max="10496" width="36.33203125" style="1" customWidth="1"/>
    <col min="10497" max="10497" width="42.33203125" style="1" customWidth="1"/>
    <col min="10498" max="10498" width="14.44140625" style="1" customWidth="1"/>
    <col min="10499" max="10740" width="9.109375" style="1"/>
    <col min="10741" max="10741" width="8.109375" style="1" bestFit="1" customWidth="1"/>
    <col min="10742" max="10742" width="32.33203125" style="1" customWidth="1"/>
    <col min="10743" max="10746" width="12.88671875" style="1" customWidth="1"/>
    <col min="10747" max="10747" width="12.6640625" style="1" customWidth="1"/>
    <col min="10748" max="10748" width="13.44140625" style="1" customWidth="1"/>
    <col min="10749" max="10749" width="13.6640625" style="1" customWidth="1"/>
    <col min="10750" max="10750" width="12.6640625" style="1" customWidth="1"/>
    <col min="10751" max="10751" width="18.5546875" style="1" bestFit="1" customWidth="1"/>
    <col min="10752" max="10752" width="36.33203125" style="1" customWidth="1"/>
    <col min="10753" max="10753" width="42.33203125" style="1" customWidth="1"/>
    <col min="10754" max="10754" width="14.44140625" style="1" customWidth="1"/>
    <col min="10755" max="10996" width="9.109375" style="1"/>
    <col min="10997" max="10997" width="8.109375" style="1" bestFit="1" customWidth="1"/>
    <col min="10998" max="10998" width="32.33203125" style="1" customWidth="1"/>
    <col min="10999" max="11002" width="12.88671875" style="1" customWidth="1"/>
    <col min="11003" max="11003" width="12.6640625" style="1" customWidth="1"/>
    <col min="11004" max="11004" width="13.44140625" style="1" customWidth="1"/>
    <col min="11005" max="11005" width="13.6640625" style="1" customWidth="1"/>
    <col min="11006" max="11006" width="12.6640625" style="1" customWidth="1"/>
    <col min="11007" max="11007" width="18.5546875" style="1" bestFit="1" customWidth="1"/>
    <col min="11008" max="11008" width="36.33203125" style="1" customWidth="1"/>
    <col min="11009" max="11009" width="42.33203125" style="1" customWidth="1"/>
    <col min="11010" max="11010" width="14.44140625" style="1" customWidth="1"/>
    <col min="11011" max="11252" width="9.109375" style="1"/>
    <col min="11253" max="11253" width="8.109375" style="1" bestFit="1" customWidth="1"/>
    <col min="11254" max="11254" width="32.33203125" style="1" customWidth="1"/>
    <col min="11255" max="11258" width="12.88671875" style="1" customWidth="1"/>
    <col min="11259" max="11259" width="12.6640625" style="1" customWidth="1"/>
    <col min="11260" max="11260" width="13.44140625" style="1" customWidth="1"/>
    <col min="11261" max="11261" width="13.6640625" style="1" customWidth="1"/>
    <col min="11262" max="11262" width="12.6640625" style="1" customWidth="1"/>
    <col min="11263" max="11263" width="18.5546875" style="1" bestFit="1" customWidth="1"/>
    <col min="11264" max="11264" width="36.33203125" style="1" customWidth="1"/>
    <col min="11265" max="11265" width="42.33203125" style="1" customWidth="1"/>
    <col min="11266" max="11266" width="14.44140625" style="1" customWidth="1"/>
    <col min="11267" max="11508" width="9.109375" style="1"/>
    <col min="11509" max="11509" width="8.109375" style="1" bestFit="1" customWidth="1"/>
    <col min="11510" max="11510" width="32.33203125" style="1" customWidth="1"/>
    <col min="11511" max="11514" width="12.88671875" style="1" customWidth="1"/>
    <col min="11515" max="11515" width="12.6640625" style="1" customWidth="1"/>
    <col min="11516" max="11516" width="13.44140625" style="1" customWidth="1"/>
    <col min="11517" max="11517" width="13.6640625" style="1" customWidth="1"/>
    <col min="11518" max="11518" width="12.6640625" style="1" customWidth="1"/>
    <col min="11519" max="11519" width="18.5546875" style="1" bestFit="1" customWidth="1"/>
    <col min="11520" max="11520" width="36.33203125" style="1" customWidth="1"/>
    <col min="11521" max="11521" width="42.33203125" style="1" customWidth="1"/>
    <col min="11522" max="11522" width="14.44140625" style="1" customWidth="1"/>
    <col min="11523" max="11764" width="9.109375" style="1"/>
    <col min="11765" max="11765" width="8.109375" style="1" bestFit="1" customWidth="1"/>
    <col min="11766" max="11766" width="32.33203125" style="1" customWidth="1"/>
    <col min="11767" max="11770" width="12.88671875" style="1" customWidth="1"/>
    <col min="11771" max="11771" width="12.6640625" style="1" customWidth="1"/>
    <col min="11772" max="11772" width="13.44140625" style="1" customWidth="1"/>
    <col min="11773" max="11773" width="13.6640625" style="1" customWidth="1"/>
    <col min="11774" max="11774" width="12.6640625" style="1" customWidth="1"/>
    <col min="11775" max="11775" width="18.5546875" style="1" bestFit="1" customWidth="1"/>
    <col min="11776" max="11776" width="36.33203125" style="1" customWidth="1"/>
    <col min="11777" max="11777" width="42.33203125" style="1" customWidth="1"/>
    <col min="11778" max="11778" width="14.44140625" style="1" customWidth="1"/>
    <col min="11779" max="12020" width="9.109375" style="1"/>
    <col min="12021" max="12021" width="8.109375" style="1" bestFit="1" customWidth="1"/>
    <col min="12022" max="12022" width="32.33203125" style="1" customWidth="1"/>
    <col min="12023" max="12026" width="12.88671875" style="1" customWidth="1"/>
    <col min="12027" max="12027" width="12.6640625" style="1" customWidth="1"/>
    <col min="12028" max="12028" width="13.44140625" style="1" customWidth="1"/>
    <col min="12029" max="12029" width="13.6640625" style="1" customWidth="1"/>
    <col min="12030" max="12030" width="12.6640625" style="1" customWidth="1"/>
    <col min="12031" max="12031" width="18.5546875" style="1" bestFit="1" customWidth="1"/>
    <col min="12032" max="12032" width="36.33203125" style="1" customWidth="1"/>
    <col min="12033" max="12033" width="42.33203125" style="1" customWidth="1"/>
    <col min="12034" max="12034" width="14.44140625" style="1" customWidth="1"/>
    <col min="12035" max="12276" width="9.109375" style="1"/>
    <col min="12277" max="12277" width="8.109375" style="1" bestFit="1" customWidth="1"/>
    <col min="12278" max="12278" width="32.33203125" style="1" customWidth="1"/>
    <col min="12279" max="12282" width="12.88671875" style="1" customWidth="1"/>
    <col min="12283" max="12283" width="12.6640625" style="1" customWidth="1"/>
    <col min="12284" max="12284" width="13.44140625" style="1" customWidth="1"/>
    <col min="12285" max="12285" width="13.6640625" style="1" customWidth="1"/>
    <col min="12286" max="12286" width="12.6640625" style="1" customWidth="1"/>
    <col min="12287" max="12287" width="18.5546875" style="1" bestFit="1" customWidth="1"/>
    <col min="12288" max="12288" width="36.33203125" style="1" customWidth="1"/>
    <col min="12289" max="12289" width="42.33203125" style="1" customWidth="1"/>
    <col min="12290" max="12290" width="14.44140625" style="1" customWidth="1"/>
    <col min="12291" max="12532" width="9.109375" style="1"/>
    <col min="12533" max="12533" width="8.109375" style="1" bestFit="1" customWidth="1"/>
    <col min="12534" max="12534" width="32.33203125" style="1" customWidth="1"/>
    <col min="12535" max="12538" width="12.88671875" style="1" customWidth="1"/>
    <col min="12539" max="12539" width="12.6640625" style="1" customWidth="1"/>
    <col min="12540" max="12540" width="13.44140625" style="1" customWidth="1"/>
    <col min="12541" max="12541" width="13.6640625" style="1" customWidth="1"/>
    <col min="12542" max="12542" width="12.6640625" style="1" customWidth="1"/>
    <col min="12543" max="12543" width="18.5546875" style="1" bestFit="1" customWidth="1"/>
    <col min="12544" max="12544" width="36.33203125" style="1" customWidth="1"/>
    <col min="12545" max="12545" width="42.33203125" style="1" customWidth="1"/>
    <col min="12546" max="12546" width="14.44140625" style="1" customWidth="1"/>
    <col min="12547" max="12788" width="9.109375" style="1"/>
    <col min="12789" max="12789" width="8.109375" style="1" bestFit="1" customWidth="1"/>
    <col min="12790" max="12790" width="32.33203125" style="1" customWidth="1"/>
    <col min="12791" max="12794" width="12.88671875" style="1" customWidth="1"/>
    <col min="12795" max="12795" width="12.6640625" style="1" customWidth="1"/>
    <col min="12796" max="12796" width="13.44140625" style="1" customWidth="1"/>
    <col min="12797" max="12797" width="13.6640625" style="1" customWidth="1"/>
    <col min="12798" max="12798" width="12.6640625" style="1" customWidth="1"/>
    <col min="12799" max="12799" width="18.5546875" style="1" bestFit="1" customWidth="1"/>
    <col min="12800" max="12800" width="36.33203125" style="1" customWidth="1"/>
    <col min="12801" max="12801" width="42.33203125" style="1" customWidth="1"/>
    <col min="12802" max="12802" width="14.44140625" style="1" customWidth="1"/>
    <col min="12803" max="13044" width="9.109375" style="1"/>
    <col min="13045" max="13045" width="8.109375" style="1" bestFit="1" customWidth="1"/>
    <col min="13046" max="13046" width="32.33203125" style="1" customWidth="1"/>
    <col min="13047" max="13050" width="12.88671875" style="1" customWidth="1"/>
    <col min="13051" max="13051" width="12.6640625" style="1" customWidth="1"/>
    <col min="13052" max="13052" width="13.44140625" style="1" customWidth="1"/>
    <col min="13053" max="13053" width="13.6640625" style="1" customWidth="1"/>
    <col min="13054" max="13054" width="12.6640625" style="1" customWidth="1"/>
    <col min="13055" max="13055" width="18.5546875" style="1" bestFit="1" customWidth="1"/>
    <col min="13056" max="13056" width="36.33203125" style="1" customWidth="1"/>
    <col min="13057" max="13057" width="42.33203125" style="1" customWidth="1"/>
    <col min="13058" max="13058" width="14.44140625" style="1" customWidth="1"/>
    <col min="13059" max="13300" width="9.109375" style="1"/>
    <col min="13301" max="13301" width="8.109375" style="1" bestFit="1" customWidth="1"/>
    <col min="13302" max="13302" width="32.33203125" style="1" customWidth="1"/>
    <col min="13303" max="13306" width="12.88671875" style="1" customWidth="1"/>
    <col min="13307" max="13307" width="12.6640625" style="1" customWidth="1"/>
    <col min="13308" max="13308" width="13.44140625" style="1" customWidth="1"/>
    <col min="13309" max="13309" width="13.6640625" style="1" customWidth="1"/>
    <col min="13310" max="13310" width="12.6640625" style="1" customWidth="1"/>
    <col min="13311" max="13311" width="18.5546875" style="1" bestFit="1" customWidth="1"/>
    <col min="13312" max="13312" width="36.33203125" style="1" customWidth="1"/>
    <col min="13313" max="13313" width="42.33203125" style="1" customWidth="1"/>
    <col min="13314" max="13314" width="14.44140625" style="1" customWidth="1"/>
    <col min="13315" max="13556" width="9.109375" style="1"/>
    <col min="13557" max="13557" width="8.109375" style="1" bestFit="1" customWidth="1"/>
    <col min="13558" max="13558" width="32.33203125" style="1" customWidth="1"/>
    <col min="13559" max="13562" width="12.88671875" style="1" customWidth="1"/>
    <col min="13563" max="13563" width="12.6640625" style="1" customWidth="1"/>
    <col min="13564" max="13564" width="13.44140625" style="1" customWidth="1"/>
    <col min="13565" max="13565" width="13.6640625" style="1" customWidth="1"/>
    <col min="13566" max="13566" width="12.6640625" style="1" customWidth="1"/>
    <col min="13567" max="13567" width="18.5546875" style="1" bestFit="1" customWidth="1"/>
    <col min="13568" max="13568" width="36.33203125" style="1" customWidth="1"/>
    <col min="13569" max="13569" width="42.33203125" style="1" customWidth="1"/>
    <col min="13570" max="13570" width="14.44140625" style="1" customWidth="1"/>
    <col min="13571" max="13812" width="9.109375" style="1"/>
    <col min="13813" max="13813" width="8.109375" style="1" bestFit="1" customWidth="1"/>
    <col min="13814" max="13814" width="32.33203125" style="1" customWidth="1"/>
    <col min="13815" max="13818" width="12.88671875" style="1" customWidth="1"/>
    <col min="13819" max="13819" width="12.6640625" style="1" customWidth="1"/>
    <col min="13820" max="13820" width="13.44140625" style="1" customWidth="1"/>
    <col min="13821" max="13821" width="13.6640625" style="1" customWidth="1"/>
    <col min="13822" max="13822" width="12.6640625" style="1" customWidth="1"/>
    <col min="13823" max="13823" width="18.5546875" style="1" bestFit="1" customWidth="1"/>
    <col min="13824" max="13824" width="36.33203125" style="1" customWidth="1"/>
    <col min="13825" max="13825" width="42.33203125" style="1" customWidth="1"/>
    <col min="13826" max="13826" width="14.44140625" style="1" customWidth="1"/>
    <col min="13827" max="14068" width="9.109375" style="1"/>
    <col min="14069" max="14069" width="8.109375" style="1" bestFit="1" customWidth="1"/>
    <col min="14070" max="14070" width="32.33203125" style="1" customWidth="1"/>
    <col min="14071" max="14074" width="12.88671875" style="1" customWidth="1"/>
    <col min="14075" max="14075" width="12.6640625" style="1" customWidth="1"/>
    <col min="14076" max="14076" width="13.44140625" style="1" customWidth="1"/>
    <col min="14077" max="14077" width="13.6640625" style="1" customWidth="1"/>
    <col min="14078" max="14078" width="12.6640625" style="1" customWidth="1"/>
    <col min="14079" max="14079" width="18.5546875" style="1" bestFit="1" customWidth="1"/>
    <col min="14080" max="14080" width="36.33203125" style="1" customWidth="1"/>
    <col min="14081" max="14081" width="42.33203125" style="1" customWidth="1"/>
    <col min="14082" max="14082" width="14.44140625" style="1" customWidth="1"/>
    <col min="14083" max="14324" width="9.109375" style="1"/>
    <col min="14325" max="14325" width="8.109375" style="1" bestFit="1" customWidth="1"/>
    <col min="14326" max="14326" width="32.33203125" style="1" customWidth="1"/>
    <col min="14327" max="14330" width="12.88671875" style="1" customWidth="1"/>
    <col min="14331" max="14331" width="12.6640625" style="1" customWidth="1"/>
    <col min="14332" max="14332" width="13.44140625" style="1" customWidth="1"/>
    <col min="14333" max="14333" width="13.6640625" style="1" customWidth="1"/>
    <col min="14334" max="14334" width="12.6640625" style="1" customWidth="1"/>
    <col min="14335" max="14335" width="18.5546875" style="1" bestFit="1" customWidth="1"/>
    <col min="14336" max="14336" width="36.33203125" style="1" customWidth="1"/>
    <col min="14337" max="14337" width="42.33203125" style="1" customWidth="1"/>
    <col min="14338" max="14338" width="14.44140625" style="1" customWidth="1"/>
    <col min="14339" max="14580" width="9.109375" style="1"/>
    <col min="14581" max="14581" width="8.109375" style="1" bestFit="1" customWidth="1"/>
    <col min="14582" max="14582" width="32.33203125" style="1" customWidth="1"/>
    <col min="14583" max="14586" width="12.88671875" style="1" customWidth="1"/>
    <col min="14587" max="14587" width="12.6640625" style="1" customWidth="1"/>
    <col min="14588" max="14588" width="13.44140625" style="1" customWidth="1"/>
    <col min="14589" max="14589" width="13.6640625" style="1" customWidth="1"/>
    <col min="14590" max="14590" width="12.6640625" style="1" customWidth="1"/>
    <col min="14591" max="14591" width="18.5546875" style="1" bestFit="1" customWidth="1"/>
    <col min="14592" max="14592" width="36.33203125" style="1" customWidth="1"/>
    <col min="14593" max="14593" width="42.33203125" style="1" customWidth="1"/>
    <col min="14594" max="14594" width="14.44140625" style="1" customWidth="1"/>
    <col min="14595" max="14836" width="9.109375" style="1"/>
    <col min="14837" max="14837" width="8.109375" style="1" bestFit="1" customWidth="1"/>
    <col min="14838" max="14838" width="32.33203125" style="1" customWidth="1"/>
    <col min="14839" max="14842" width="12.88671875" style="1" customWidth="1"/>
    <col min="14843" max="14843" width="12.6640625" style="1" customWidth="1"/>
    <col min="14844" max="14844" width="13.44140625" style="1" customWidth="1"/>
    <col min="14845" max="14845" width="13.6640625" style="1" customWidth="1"/>
    <col min="14846" max="14846" width="12.6640625" style="1" customWidth="1"/>
    <col min="14847" max="14847" width="18.5546875" style="1" bestFit="1" customWidth="1"/>
    <col min="14848" max="14848" width="36.33203125" style="1" customWidth="1"/>
    <col min="14849" max="14849" width="42.33203125" style="1" customWidth="1"/>
    <col min="14850" max="14850" width="14.44140625" style="1" customWidth="1"/>
    <col min="14851" max="15092" width="9.109375" style="1"/>
    <col min="15093" max="15093" width="8.109375" style="1" bestFit="1" customWidth="1"/>
    <col min="15094" max="15094" width="32.33203125" style="1" customWidth="1"/>
    <col min="15095" max="15098" width="12.88671875" style="1" customWidth="1"/>
    <col min="15099" max="15099" width="12.6640625" style="1" customWidth="1"/>
    <col min="15100" max="15100" width="13.44140625" style="1" customWidth="1"/>
    <col min="15101" max="15101" width="13.6640625" style="1" customWidth="1"/>
    <col min="15102" max="15102" width="12.6640625" style="1" customWidth="1"/>
    <col min="15103" max="15103" width="18.5546875" style="1" bestFit="1" customWidth="1"/>
    <col min="15104" max="15104" width="36.33203125" style="1" customWidth="1"/>
    <col min="15105" max="15105" width="42.33203125" style="1" customWidth="1"/>
    <col min="15106" max="15106" width="14.44140625" style="1" customWidth="1"/>
    <col min="15107" max="15348" width="9.109375" style="1"/>
    <col min="15349" max="15349" width="8.109375" style="1" bestFit="1" customWidth="1"/>
    <col min="15350" max="15350" width="32.33203125" style="1" customWidth="1"/>
    <col min="15351" max="15354" width="12.88671875" style="1" customWidth="1"/>
    <col min="15355" max="15355" width="12.6640625" style="1" customWidth="1"/>
    <col min="15356" max="15356" width="13.44140625" style="1" customWidth="1"/>
    <col min="15357" max="15357" width="13.6640625" style="1" customWidth="1"/>
    <col min="15358" max="15358" width="12.6640625" style="1" customWidth="1"/>
    <col min="15359" max="15359" width="18.5546875" style="1" bestFit="1" customWidth="1"/>
    <col min="15360" max="15360" width="36.33203125" style="1" customWidth="1"/>
    <col min="15361" max="15361" width="42.33203125" style="1" customWidth="1"/>
    <col min="15362" max="15362" width="14.44140625" style="1" customWidth="1"/>
    <col min="15363" max="15604" width="9.109375" style="1"/>
    <col min="15605" max="15605" width="8.109375" style="1" bestFit="1" customWidth="1"/>
    <col min="15606" max="15606" width="32.33203125" style="1" customWidth="1"/>
    <col min="15607" max="15610" width="12.88671875" style="1" customWidth="1"/>
    <col min="15611" max="15611" width="12.6640625" style="1" customWidth="1"/>
    <col min="15612" max="15612" width="13.44140625" style="1" customWidth="1"/>
    <col min="15613" max="15613" width="13.6640625" style="1" customWidth="1"/>
    <col min="15614" max="15614" width="12.6640625" style="1" customWidth="1"/>
    <col min="15615" max="15615" width="18.5546875" style="1" bestFit="1" customWidth="1"/>
    <col min="15616" max="15616" width="36.33203125" style="1" customWidth="1"/>
    <col min="15617" max="15617" width="42.33203125" style="1" customWidth="1"/>
    <col min="15618" max="15618" width="14.44140625" style="1" customWidth="1"/>
    <col min="15619" max="15860" width="9.109375" style="1"/>
    <col min="15861" max="15861" width="8.109375" style="1" bestFit="1" customWidth="1"/>
    <col min="15862" max="15862" width="32.33203125" style="1" customWidth="1"/>
    <col min="15863" max="15866" width="12.88671875" style="1" customWidth="1"/>
    <col min="15867" max="15867" width="12.6640625" style="1" customWidth="1"/>
    <col min="15868" max="15868" width="13.44140625" style="1" customWidth="1"/>
    <col min="15869" max="15869" width="13.6640625" style="1" customWidth="1"/>
    <col min="15870" max="15870" width="12.6640625" style="1" customWidth="1"/>
    <col min="15871" max="15871" width="18.5546875" style="1" bestFit="1" customWidth="1"/>
    <col min="15872" max="15872" width="36.33203125" style="1" customWidth="1"/>
    <col min="15873" max="15873" width="42.33203125" style="1" customWidth="1"/>
    <col min="15874" max="15874" width="14.44140625" style="1" customWidth="1"/>
    <col min="15875" max="16116" width="9.109375" style="1"/>
    <col min="16117" max="16117" width="8.109375" style="1" bestFit="1" customWidth="1"/>
    <col min="16118" max="16118" width="32.33203125" style="1" customWidth="1"/>
    <col min="16119" max="16122" width="12.88671875" style="1" customWidth="1"/>
    <col min="16123" max="16123" width="12.6640625" style="1" customWidth="1"/>
    <col min="16124" max="16124" width="13.44140625" style="1" customWidth="1"/>
    <col min="16125" max="16125" width="13.6640625" style="1" customWidth="1"/>
    <col min="16126" max="16126" width="12.6640625" style="1" customWidth="1"/>
    <col min="16127" max="16127" width="18.5546875" style="1" bestFit="1" customWidth="1"/>
    <col min="16128" max="16128" width="36.33203125" style="1" customWidth="1"/>
    <col min="16129" max="16129" width="42.33203125" style="1" customWidth="1"/>
    <col min="16130" max="16130" width="14.44140625" style="1" customWidth="1"/>
    <col min="16131" max="16384" width="9.109375" style="1"/>
  </cols>
  <sheetData>
    <row r="1" spans="1:14" ht="27" customHeight="1">
      <c r="L1" s="3"/>
      <c r="M1" s="58" t="s">
        <v>209</v>
      </c>
      <c r="N1" s="59"/>
    </row>
    <row r="2" spans="1:14" ht="15" customHeight="1">
      <c r="L2" s="3"/>
      <c r="M2" s="59"/>
      <c r="N2" s="59"/>
    </row>
    <row r="3" spans="1:14" ht="72.75" customHeight="1">
      <c r="L3" s="3"/>
      <c r="M3" s="59"/>
      <c r="N3" s="59"/>
    </row>
    <row r="4" spans="1:14" ht="25.5" customHeight="1">
      <c r="A4" s="60" t="s">
        <v>99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 ht="16.8">
      <c r="A5" s="8"/>
      <c r="B5" s="8"/>
      <c r="C5" s="8"/>
      <c r="D5" s="8"/>
      <c r="E5" s="8"/>
      <c r="F5" s="8"/>
      <c r="G5" s="8"/>
      <c r="H5" s="8"/>
      <c r="I5" s="8"/>
      <c r="J5" s="8"/>
      <c r="K5" s="47"/>
      <c r="L5" s="8"/>
      <c r="M5" s="8"/>
      <c r="N5" s="9"/>
    </row>
    <row r="6" spans="1:14" ht="81" customHeight="1">
      <c r="A6" s="61" t="s">
        <v>1</v>
      </c>
      <c r="B6" s="61" t="s">
        <v>23</v>
      </c>
      <c r="C6" s="61" t="s">
        <v>8</v>
      </c>
      <c r="D6" s="62" t="s">
        <v>33</v>
      </c>
      <c r="E6" s="63"/>
      <c r="F6" s="63"/>
      <c r="G6" s="64"/>
      <c r="H6" s="61" t="s">
        <v>34</v>
      </c>
      <c r="I6" s="61"/>
      <c r="J6" s="61"/>
      <c r="K6" s="61" t="s">
        <v>74</v>
      </c>
      <c r="L6" s="61" t="s">
        <v>2</v>
      </c>
      <c r="M6" s="61" t="s">
        <v>24</v>
      </c>
      <c r="N6" s="61" t="s">
        <v>75</v>
      </c>
    </row>
    <row r="7" spans="1:14" ht="16.8">
      <c r="A7" s="61"/>
      <c r="B7" s="61"/>
      <c r="C7" s="61"/>
      <c r="D7" s="52" t="s">
        <v>9</v>
      </c>
      <c r="E7" s="52" t="s">
        <v>25</v>
      </c>
      <c r="F7" s="65" t="s">
        <v>45</v>
      </c>
      <c r="G7" s="65"/>
      <c r="H7" s="54" t="s">
        <v>59</v>
      </c>
      <c r="I7" s="54" t="s">
        <v>77</v>
      </c>
      <c r="J7" s="54" t="s">
        <v>84</v>
      </c>
      <c r="K7" s="61"/>
      <c r="L7" s="61"/>
      <c r="M7" s="61"/>
      <c r="N7" s="61"/>
    </row>
    <row r="8" spans="1:14" ht="16.8">
      <c r="A8" s="61"/>
      <c r="B8" s="61"/>
      <c r="C8" s="61"/>
      <c r="D8" s="54" t="s">
        <v>4</v>
      </c>
      <c r="E8" s="54" t="s">
        <v>4</v>
      </c>
      <c r="F8" s="54" t="s">
        <v>3</v>
      </c>
      <c r="G8" s="54" t="s">
        <v>5</v>
      </c>
      <c r="H8" s="66" t="s">
        <v>3</v>
      </c>
      <c r="I8" s="66"/>
      <c r="J8" s="66"/>
      <c r="K8" s="61"/>
      <c r="L8" s="61"/>
      <c r="M8" s="61"/>
      <c r="N8" s="61"/>
    </row>
    <row r="9" spans="1:14" s="15" customFormat="1" ht="50.4">
      <c r="A9" s="26" t="s">
        <v>10</v>
      </c>
      <c r="B9" s="34" t="s">
        <v>11</v>
      </c>
      <c r="C9" s="26"/>
      <c r="D9" s="35"/>
      <c r="E9" s="35"/>
      <c r="F9" s="35"/>
      <c r="G9" s="35"/>
      <c r="H9" s="35"/>
      <c r="I9" s="35"/>
      <c r="J9" s="35"/>
      <c r="K9" s="53"/>
      <c r="L9" s="26"/>
      <c r="M9" s="26"/>
      <c r="N9" s="26"/>
    </row>
    <row r="10" spans="1:14" s="36" customFormat="1" ht="145.5" customHeight="1">
      <c r="A10" s="17" t="s">
        <v>136</v>
      </c>
      <c r="B10" s="18" t="s">
        <v>63</v>
      </c>
      <c r="C10" s="53" t="s">
        <v>0</v>
      </c>
      <c r="D10" s="26">
        <v>47</v>
      </c>
      <c r="E10" s="27">
        <v>65</v>
      </c>
      <c r="F10" s="26">
        <v>65.8</v>
      </c>
      <c r="G10" s="27">
        <v>66.400000000000006</v>
      </c>
      <c r="H10" s="27">
        <f>(158.4-44.3)/158.4*100</f>
        <v>72.032828282828291</v>
      </c>
      <c r="I10" s="27">
        <f>(158.4-40.1)/158.4*100</f>
        <v>74.684343434343432</v>
      </c>
      <c r="J10" s="27">
        <f>(158.4-35.3)/158.4*100</f>
        <v>77.714646464646464</v>
      </c>
      <c r="K10" s="53">
        <v>0.25</v>
      </c>
      <c r="L10" s="53" t="s">
        <v>68</v>
      </c>
      <c r="M10" s="42" t="s">
        <v>67</v>
      </c>
      <c r="N10" s="53" t="s">
        <v>188</v>
      </c>
    </row>
    <row r="11" spans="1:14" s="36" customFormat="1" ht="131.25" customHeight="1">
      <c r="A11" s="17" t="s">
        <v>18</v>
      </c>
      <c r="B11" s="18" t="s">
        <v>62</v>
      </c>
      <c r="C11" s="53" t="s">
        <v>35</v>
      </c>
      <c r="D11" s="53">
        <v>109.6</v>
      </c>
      <c r="E11" s="53">
        <v>130</v>
      </c>
      <c r="F11" s="53">
        <v>130.80000000000001</v>
      </c>
      <c r="G11" s="53">
        <v>132</v>
      </c>
      <c r="H11" s="53">
        <v>132</v>
      </c>
      <c r="I11" s="10">
        <f>132+6.124</f>
        <v>138.124</v>
      </c>
      <c r="J11" s="10">
        <f>132+6.124</f>
        <v>138.124</v>
      </c>
      <c r="K11" s="12">
        <v>0.19</v>
      </c>
      <c r="L11" s="10" t="s">
        <v>65</v>
      </c>
      <c r="M11" s="42" t="s">
        <v>67</v>
      </c>
      <c r="N11" s="44" t="s">
        <v>167</v>
      </c>
    </row>
    <row r="12" spans="1:14" s="36" customFormat="1" ht="118.5" customHeight="1">
      <c r="A12" s="17" t="s">
        <v>19</v>
      </c>
      <c r="B12" s="18" t="s">
        <v>44</v>
      </c>
      <c r="C12" s="53" t="s">
        <v>0</v>
      </c>
      <c r="D12" s="11" t="s">
        <v>106</v>
      </c>
      <c r="E12" s="11" t="s">
        <v>109</v>
      </c>
      <c r="F12" s="11" t="s">
        <v>78</v>
      </c>
      <c r="G12" s="11" t="s">
        <v>124</v>
      </c>
      <c r="H12" s="11" t="s">
        <v>123</v>
      </c>
      <c r="I12" s="11" t="s">
        <v>122</v>
      </c>
      <c r="J12" s="11" t="s">
        <v>122</v>
      </c>
      <c r="K12" s="12">
        <v>0.36</v>
      </c>
      <c r="L12" s="10" t="s">
        <v>60</v>
      </c>
      <c r="M12" s="10" t="s">
        <v>43</v>
      </c>
      <c r="N12" s="13" t="s">
        <v>89</v>
      </c>
    </row>
    <row r="13" spans="1:14" s="36" customFormat="1" ht="92.25" customHeight="1">
      <c r="A13" s="17" t="s">
        <v>49</v>
      </c>
      <c r="B13" s="18" t="s">
        <v>52</v>
      </c>
      <c r="C13" s="53" t="s">
        <v>53</v>
      </c>
      <c r="D13" s="21" t="s">
        <v>80</v>
      </c>
      <c r="E13" s="21" t="s">
        <v>85</v>
      </c>
      <c r="F13" s="21" t="s">
        <v>71</v>
      </c>
      <c r="G13" s="21" t="s">
        <v>71</v>
      </c>
      <c r="H13" s="57" t="s">
        <v>207</v>
      </c>
      <c r="I13" s="57" t="s">
        <v>208</v>
      </c>
      <c r="J13" s="57" t="s">
        <v>208</v>
      </c>
      <c r="K13" s="12">
        <v>0.2</v>
      </c>
      <c r="L13" s="10" t="s">
        <v>72</v>
      </c>
      <c r="M13" s="10" t="s">
        <v>32</v>
      </c>
      <c r="N13" s="13" t="s">
        <v>50</v>
      </c>
    </row>
    <row r="14" spans="1:14" s="36" customFormat="1" ht="92.25" customHeight="1">
      <c r="A14" s="17" t="s">
        <v>192</v>
      </c>
      <c r="B14" s="18" t="s">
        <v>193</v>
      </c>
      <c r="C14" s="53" t="s">
        <v>35</v>
      </c>
      <c r="D14" s="53">
        <v>154</v>
      </c>
      <c r="E14" s="53">
        <v>154</v>
      </c>
      <c r="F14" s="53">
        <v>155.9</v>
      </c>
      <c r="G14" s="53">
        <v>158.4</v>
      </c>
      <c r="H14" s="53" t="s">
        <v>116</v>
      </c>
      <c r="I14" s="53" t="s">
        <v>116</v>
      </c>
      <c r="J14" s="53" t="s">
        <v>116</v>
      </c>
      <c r="K14" s="12">
        <v>0.4</v>
      </c>
      <c r="L14" s="53" t="s">
        <v>194</v>
      </c>
      <c r="M14" s="53" t="s">
        <v>195</v>
      </c>
      <c r="N14" s="13" t="s">
        <v>196</v>
      </c>
    </row>
    <row r="15" spans="1:14" s="36" customFormat="1" ht="33.75" customHeight="1">
      <c r="A15" s="29" t="s">
        <v>12</v>
      </c>
      <c r="B15" s="30" t="s">
        <v>81</v>
      </c>
      <c r="C15" s="31"/>
      <c r="D15" s="31"/>
      <c r="E15" s="32"/>
      <c r="F15" s="31"/>
      <c r="G15" s="31"/>
      <c r="H15" s="31"/>
      <c r="I15" s="33"/>
      <c r="J15" s="33"/>
      <c r="K15" s="48"/>
      <c r="L15" s="31"/>
      <c r="M15" s="31"/>
      <c r="N15" s="31"/>
    </row>
    <row r="16" spans="1:14" s="36" customFormat="1" ht="150.75" customHeight="1">
      <c r="A16" s="17" t="s">
        <v>38</v>
      </c>
      <c r="B16" s="18" t="s">
        <v>64</v>
      </c>
      <c r="C16" s="53" t="s">
        <v>0</v>
      </c>
      <c r="D16" s="53">
        <v>100</v>
      </c>
      <c r="E16" s="53">
        <v>100</v>
      </c>
      <c r="F16" s="53">
        <v>100</v>
      </c>
      <c r="G16" s="53">
        <v>100</v>
      </c>
      <c r="H16" s="53" t="s">
        <v>166</v>
      </c>
      <c r="I16" s="53" t="s">
        <v>166</v>
      </c>
      <c r="J16" s="53" t="s">
        <v>166</v>
      </c>
      <c r="K16" s="53">
        <v>0.5</v>
      </c>
      <c r="L16" s="53" t="s">
        <v>69</v>
      </c>
      <c r="M16" s="10" t="s">
        <v>163</v>
      </c>
      <c r="N16" s="13" t="s">
        <v>179</v>
      </c>
    </row>
    <row r="17" spans="1:15" s="36" customFormat="1" ht="161.25" customHeight="1">
      <c r="A17" s="29" t="s">
        <v>151</v>
      </c>
      <c r="B17" s="18" t="s">
        <v>171</v>
      </c>
      <c r="C17" s="26" t="s">
        <v>0</v>
      </c>
      <c r="D17" s="26" t="s">
        <v>116</v>
      </c>
      <c r="E17" s="26" t="s">
        <v>116</v>
      </c>
      <c r="F17" s="26" t="s">
        <v>116</v>
      </c>
      <c r="G17" s="26" t="s">
        <v>116</v>
      </c>
      <c r="H17" s="26" t="s">
        <v>116</v>
      </c>
      <c r="I17" s="21" t="s">
        <v>180</v>
      </c>
      <c r="J17" s="38" t="s">
        <v>116</v>
      </c>
      <c r="K17" s="53" t="s">
        <v>189</v>
      </c>
      <c r="L17" s="53" t="s">
        <v>181</v>
      </c>
      <c r="M17" s="27" t="s">
        <v>163</v>
      </c>
      <c r="N17" s="28" t="s">
        <v>143</v>
      </c>
    </row>
    <row r="18" spans="1:15" s="36" customFormat="1" ht="65.25" customHeight="1">
      <c r="A18" s="29" t="s">
        <v>152</v>
      </c>
      <c r="B18" s="37" t="s">
        <v>204</v>
      </c>
      <c r="C18" s="26" t="s">
        <v>132</v>
      </c>
      <c r="D18" s="26" t="s">
        <v>116</v>
      </c>
      <c r="E18" s="26" t="s">
        <v>116</v>
      </c>
      <c r="F18" s="26" t="s">
        <v>116</v>
      </c>
      <c r="G18" s="26" t="s">
        <v>116</v>
      </c>
      <c r="H18" s="26" t="s">
        <v>116</v>
      </c>
      <c r="I18" s="14">
        <v>1</v>
      </c>
      <c r="J18" s="26" t="s">
        <v>116</v>
      </c>
      <c r="K18" s="53" t="s">
        <v>190</v>
      </c>
      <c r="L18" s="26" t="s">
        <v>66</v>
      </c>
      <c r="M18" s="27" t="s">
        <v>163</v>
      </c>
      <c r="N18" s="28" t="s">
        <v>143</v>
      </c>
    </row>
    <row r="19" spans="1:15" s="36" customFormat="1" ht="117.6">
      <c r="A19" s="17" t="s">
        <v>138</v>
      </c>
      <c r="B19" s="18" t="s">
        <v>76</v>
      </c>
      <c r="C19" s="53" t="s">
        <v>35</v>
      </c>
      <c r="D19" s="53">
        <v>7.4</v>
      </c>
      <c r="E19" s="53">
        <v>12.5</v>
      </c>
      <c r="F19" s="53">
        <v>19</v>
      </c>
      <c r="G19" s="53">
        <v>18</v>
      </c>
      <c r="H19" s="53">
        <f>6.7+4.4</f>
        <v>11.100000000000001</v>
      </c>
      <c r="I19" s="53">
        <v>8.6</v>
      </c>
      <c r="J19" s="53">
        <v>15.8</v>
      </c>
      <c r="K19" s="53">
        <v>0.25</v>
      </c>
      <c r="L19" s="53" t="s">
        <v>66</v>
      </c>
      <c r="M19" s="10" t="s">
        <v>163</v>
      </c>
      <c r="N19" s="13" t="s">
        <v>186</v>
      </c>
    </row>
    <row r="20" spans="1:15" s="36" customFormat="1" ht="75.75" customHeight="1">
      <c r="A20" s="29" t="s">
        <v>153</v>
      </c>
      <c r="B20" s="37" t="s">
        <v>139</v>
      </c>
      <c r="C20" s="26" t="s">
        <v>140</v>
      </c>
      <c r="D20" s="26" t="s">
        <v>116</v>
      </c>
      <c r="E20" s="26" t="s">
        <v>116</v>
      </c>
      <c r="F20" s="26" t="s">
        <v>116</v>
      </c>
      <c r="G20" s="26" t="s">
        <v>116</v>
      </c>
      <c r="H20" s="26">
        <v>62.9</v>
      </c>
      <c r="I20" s="26" t="s">
        <v>116</v>
      </c>
      <c r="J20" s="26">
        <v>37.1</v>
      </c>
      <c r="K20" s="53" t="s">
        <v>191</v>
      </c>
      <c r="L20" s="26" t="s">
        <v>66</v>
      </c>
      <c r="M20" s="41" t="s">
        <v>164</v>
      </c>
      <c r="N20" s="28" t="s">
        <v>144</v>
      </c>
    </row>
    <row r="21" spans="1:15" s="36" customFormat="1" ht="155.25" customHeight="1">
      <c r="A21" s="29" t="s">
        <v>154</v>
      </c>
      <c r="B21" s="37" t="s">
        <v>134</v>
      </c>
      <c r="C21" s="26" t="s">
        <v>35</v>
      </c>
      <c r="D21" s="26" t="s">
        <v>116</v>
      </c>
      <c r="E21" s="26" t="s">
        <v>116</v>
      </c>
      <c r="F21" s="26" t="s">
        <v>116</v>
      </c>
      <c r="G21" s="26" t="s">
        <v>116</v>
      </c>
      <c r="H21" s="26">
        <v>0.34</v>
      </c>
      <c r="I21" s="26">
        <f>0.082+0.092</f>
        <v>0.17399999999999999</v>
      </c>
      <c r="J21" s="26">
        <v>4.8000000000000001E-2</v>
      </c>
      <c r="K21" s="53" t="s">
        <v>200</v>
      </c>
      <c r="L21" s="26" t="s">
        <v>66</v>
      </c>
      <c r="M21" s="27" t="s">
        <v>163</v>
      </c>
      <c r="N21" s="28" t="s">
        <v>160</v>
      </c>
    </row>
    <row r="22" spans="1:15" s="36" customFormat="1" ht="118.5" customHeight="1">
      <c r="A22" s="29" t="s">
        <v>155</v>
      </c>
      <c r="B22" s="37" t="s">
        <v>141</v>
      </c>
      <c r="C22" s="26" t="s">
        <v>0</v>
      </c>
      <c r="D22" s="26" t="s">
        <v>116</v>
      </c>
      <c r="E22" s="26" t="s">
        <v>116</v>
      </c>
      <c r="F22" s="21" t="s">
        <v>116</v>
      </c>
      <c r="G22" s="26" t="s">
        <v>116</v>
      </c>
      <c r="H22" s="21" t="s">
        <v>172</v>
      </c>
      <c r="I22" s="10" t="s">
        <v>173</v>
      </c>
      <c r="J22" s="21" t="s">
        <v>174</v>
      </c>
      <c r="K22" s="53">
        <v>0.02</v>
      </c>
      <c r="L22" s="26" t="s">
        <v>142</v>
      </c>
      <c r="M22" s="55" t="s">
        <v>161</v>
      </c>
      <c r="N22" s="28" t="s">
        <v>205</v>
      </c>
      <c r="O22" s="45"/>
    </row>
    <row r="23" spans="1:15" s="36" customFormat="1" ht="76.5" customHeight="1">
      <c r="A23" s="29" t="s">
        <v>156</v>
      </c>
      <c r="B23" s="37" t="s">
        <v>145</v>
      </c>
      <c r="C23" s="26" t="s">
        <v>132</v>
      </c>
      <c r="D23" s="26" t="s">
        <v>116</v>
      </c>
      <c r="E23" s="26" t="s">
        <v>116</v>
      </c>
      <c r="F23" s="26" t="s">
        <v>116</v>
      </c>
      <c r="G23" s="26" t="s">
        <v>116</v>
      </c>
      <c r="H23" s="38">
        <v>1</v>
      </c>
      <c r="I23" s="38">
        <v>1</v>
      </c>
      <c r="J23" s="14">
        <v>2</v>
      </c>
      <c r="K23" s="53">
        <v>0.02</v>
      </c>
      <c r="L23" s="26" t="s">
        <v>66</v>
      </c>
      <c r="M23" s="27" t="s">
        <v>163</v>
      </c>
      <c r="N23" s="28" t="s">
        <v>146</v>
      </c>
    </row>
    <row r="24" spans="1:15" s="36" customFormat="1" ht="69.75" customHeight="1">
      <c r="A24" s="29" t="s">
        <v>157</v>
      </c>
      <c r="B24" s="37" t="s">
        <v>203</v>
      </c>
      <c r="C24" s="26" t="s">
        <v>132</v>
      </c>
      <c r="D24" s="26" t="s">
        <v>116</v>
      </c>
      <c r="E24" s="26" t="s">
        <v>116</v>
      </c>
      <c r="F24" s="26" t="s">
        <v>116</v>
      </c>
      <c r="G24" s="26" t="s">
        <v>116</v>
      </c>
      <c r="H24" s="38">
        <v>3</v>
      </c>
      <c r="I24" s="14">
        <v>1</v>
      </c>
      <c r="J24" s="14">
        <v>1</v>
      </c>
      <c r="K24" s="53">
        <v>2.1000000000000001E-2</v>
      </c>
      <c r="L24" s="26" t="s">
        <v>66</v>
      </c>
      <c r="M24" s="27" t="s">
        <v>163</v>
      </c>
      <c r="N24" s="28" t="s">
        <v>13</v>
      </c>
    </row>
    <row r="25" spans="1:15" s="36" customFormat="1" ht="86.25" customHeight="1">
      <c r="A25" s="29" t="s">
        <v>158</v>
      </c>
      <c r="B25" s="37" t="s">
        <v>149</v>
      </c>
      <c r="C25" s="26" t="s">
        <v>0</v>
      </c>
      <c r="D25" s="26" t="s">
        <v>116</v>
      </c>
      <c r="E25" s="26" t="s">
        <v>116</v>
      </c>
      <c r="F25" s="26" t="s">
        <v>116</v>
      </c>
      <c r="G25" s="26" t="s">
        <v>116</v>
      </c>
      <c r="H25" s="39" t="s">
        <v>148</v>
      </c>
      <c r="I25" s="39" t="s">
        <v>148</v>
      </c>
      <c r="J25" s="39" t="s">
        <v>148</v>
      </c>
      <c r="K25" s="53">
        <v>0.02</v>
      </c>
      <c r="L25" s="26" t="s">
        <v>162</v>
      </c>
      <c r="M25" s="27" t="s">
        <v>163</v>
      </c>
      <c r="N25" s="28" t="s">
        <v>14</v>
      </c>
    </row>
    <row r="26" spans="1:15" s="36" customFormat="1" ht="86.25" customHeight="1">
      <c r="A26" s="29" t="s">
        <v>159</v>
      </c>
      <c r="B26" s="18" t="s">
        <v>177</v>
      </c>
      <c r="C26" s="26" t="s">
        <v>132</v>
      </c>
      <c r="D26" s="26" t="s">
        <v>116</v>
      </c>
      <c r="E26" s="26" t="s">
        <v>116</v>
      </c>
      <c r="F26" s="26" t="s">
        <v>116</v>
      </c>
      <c r="G26" s="26" t="s">
        <v>116</v>
      </c>
      <c r="H26" s="43">
        <f>24+24</f>
        <v>48</v>
      </c>
      <c r="I26" s="39" t="s">
        <v>116</v>
      </c>
      <c r="J26" s="39" t="s">
        <v>116</v>
      </c>
      <c r="K26" s="53" t="s">
        <v>197</v>
      </c>
      <c r="L26" s="53" t="s">
        <v>66</v>
      </c>
      <c r="M26" s="27" t="s">
        <v>163</v>
      </c>
      <c r="N26" s="28" t="s">
        <v>178</v>
      </c>
    </row>
    <row r="27" spans="1:15" s="36" customFormat="1" ht="63" customHeight="1">
      <c r="A27" s="29" t="s">
        <v>176</v>
      </c>
      <c r="B27" s="56" t="s">
        <v>201</v>
      </c>
      <c r="C27" s="26" t="s">
        <v>135</v>
      </c>
      <c r="D27" s="26" t="s">
        <v>116</v>
      </c>
      <c r="E27" s="26" t="s">
        <v>116</v>
      </c>
      <c r="F27" s="26" t="s">
        <v>116</v>
      </c>
      <c r="G27" s="26" t="s">
        <v>116</v>
      </c>
      <c r="H27" s="43">
        <v>50</v>
      </c>
      <c r="I27" s="43">
        <v>50</v>
      </c>
      <c r="J27" s="43">
        <v>50</v>
      </c>
      <c r="K27" s="26" t="s">
        <v>198</v>
      </c>
      <c r="L27" s="39" t="s">
        <v>202</v>
      </c>
      <c r="M27" s="27" t="s">
        <v>163</v>
      </c>
      <c r="N27" s="28" t="s">
        <v>147</v>
      </c>
    </row>
    <row r="28" spans="1:15" s="36" customFormat="1" ht="84">
      <c r="A28" s="29" t="s">
        <v>13</v>
      </c>
      <c r="B28" s="30" t="s">
        <v>82</v>
      </c>
      <c r="C28" s="40"/>
      <c r="D28" s="40"/>
      <c r="E28" s="40"/>
      <c r="F28" s="40"/>
      <c r="G28" s="40"/>
      <c r="H28" s="40"/>
      <c r="I28" s="40"/>
      <c r="J28" s="40"/>
      <c r="K28" s="49"/>
      <c r="L28" s="40"/>
      <c r="M28" s="40"/>
      <c r="N28" s="40"/>
    </row>
    <row r="29" spans="1:15" s="36" customFormat="1" ht="67.2">
      <c r="A29" s="17" t="s">
        <v>39</v>
      </c>
      <c r="B29" s="18" t="s">
        <v>182</v>
      </c>
      <c r="C29" s="53" t="s">
        <v>183</v>
      </c>
      <c r="D29" s="53" t="s">
        <v>116</v>
      </c>
      <c r="E29" s="53" t="s">
        <v>116</v>
      </c>
      <c r="F29" s="53" t="s">
        <v>116</v>
      </c>
      <c r="G29" s="53" t="s">
        <v>116</v>
      </c>
      <c r="H29" s="54">
        <v>0</v>
      </c>
      <c r="I29" s="54">
        <v>0</v>
      </c>
      <c r="J29" s="54">
        <v>0</v>
      </c>
      <c r="K29" s="53" t="s">
        <v>199</v>
      </c>
      <c r="L29" s="53" t="s">
        <v>185</v>
      </c>
      <c r="M29" s="10" t="s">
        <v>163</v>
      </c>
      <c r="N29" s="54" t="s">
        <v>184</v>
      </c>
    </row>
    <row r="30" spans="1:15" s="36" customFormat="1" ht="156.75" customHeight="1">
      <c r="A30" s="17" t="s">
        <v>126</v>
      </c>
      <c r="B30" s="18" t="s">
        <v>130</v>
      </c>
      <c r="C30" s="53" t="s">
        <v>0</v>
      </c>
      <c r="D30" s="53">
        <v>50</v>
      </c>
      <c r="E30" s="53">
        <f>1/1*100</f>
        <v>100</v>
      </c>
      <c r="F30" s="53">
        <v>100</v>
      </c>
      <c r="G30" s="53">
        <f>1/1*100</f>
        <v>100</v>
      </c>
      <c r="H30" s="53" t="s">
        <v>168</v>
      </c>
      <c r="I30" s="53" t="s">
        <v>116</v>
      </c>
      <c r="J30" s="53" t="s">
        <v>116</v>
      </c>
      <c r="K30" s="26" t="s">
        <v>206</v>
      </c>
      <c r="L30" s="53" t="s">
        <v>125</v>
      </c>
      <c r="M30" s="10" t="s">
        <v>163</v>
      </c>
      <c r="N30" s="28" t="s">
        <v>137</v>
      </c>
    </row>
    <row r="31" spans="1:15" s="36" customFormat="1" ht="63.75" customHeight="1">
      <c r="A31" s="29" t="s">
        <v>127</v>
      </c>
      <c r="B31" s="18" t="s">
        <v>131</v>
      </c>
      <c r="C31" s="53" t="s">
        <v>0</v>
      </c>
      <c r="D31" s="53" t="s">
        <v>116</v>
      </c>
      <c r="E31" s="53" t="s">
        <v>116</v>
      </c>
      <c r="F31" s="53" t="s">
        <v>116</v>
      </c>
      <c r="G31" s="53" t="s">
        <v>116</v>
      </c>
      <c r="H31" s="53" t="s">
        <v>128</v>
      </c>
      <c r="I31" s="53" t="s">
        <v>116</v>
      </c>
      <c r="J31" s="53" t="s">
        <v>116</v>
      </c>
      <c r="K31" s="53">
        <v>0.2</v>
      </c>
      <c r="L31" s="53" t="s">
        <v>129</v>
      </c>
      <c r="M31" s="10" t="s">
        <v>165</v>
      </c>
      <c r="N31" s="13" t="s">
        <v>133</v>
      </c>
    </row>
    <row r="32" spans="1:15" s="36" customFormat="1" ht="83.25" customHeight="1">
      <c r="A32" s="29" t="s">
        <v>187</v>
      </c>
      <c r="B32" s="37" t="s">
        <v>175</v>
      </c>
      <c r="C32" s="26" t="s">
        <v>0</v>
      </c>
      <c r="D32" s="26"/>
      <c r="E32" s="26"/>
      <c r="F32" s="26"/>
      <c r="G32" s="26"/>
      <c r="H32" s="10" t="s">
        <v>169</v>
      </c>
      <c r="I32" s="53" t="s">
        <v>116</v>
      </c>
      <c r="J32" s="53" t="s">
        <v>116</v>
      </c>
      <c r="K32" s="53">
        <v>0.1</v>
      </c>
      <c r="L32" s="53" t="s">
        <v>170</v>
      </c>
      <c r="M32" s="27" t="s">
        <v>163</v>
      </c>
      <c r="N32" s="28" t="s">
        <v>150</v>
      </c>
    </row>
    <row r="33" spans="1:16130" s="15" customFormat="1" ht="76.5" customHeight="1">
      <c r="A33" s="29" t="s">
        <v>17</v>
      </c>
      <c r="B33" s="30" t="s">
        <v>70</v>
      </c>
      <c r="C33" s="40"/>
      <c r="D33" s="40"/>
      <c r="E33" s="40"/>
      <c r="F33" s="40"/>
      <c r="G33" s="40"/>
      <c r="H33" s="40"/>
      <c r="I33" s="40"/>
      <c r="J33" s="40"/>
      <c r="K33" s="49"/>
      <c r="L33" s="40"/>
      <c r="M33" s="40"/>
      <c r="N33" s="40"/>
    </row>
    <row r="34" spans="1:16130" s="36" customFormat="1" ht="81" customHeight="1">
      <c r="A34" s="17" t="s">
        <v>14</v>
      </c>
      <c r="B34" s="19" t="s">
        <v>40</v>
      </c>
      <c r="C34" s="53" t="s">
        <v>0</v>
      </c>
      <c r="D34" s="11" t="s">
        <v>83</v>
      </c>
      <c r="E34" s="53" t="s">
        <v>104</v>
      </c>
      <c r="F34" s="11" t="s">
        <v>105</v>
      </c>
      <c r="G34" s="11" t="s">
        <v>105</v>
      </c>
      <c r="H34" s="11" t="s">
        <v>93</v>
      </c>
      <c r="I34" s="11" t="s">
        <v>95</v>
      </c>
      <c r="J34" s="11" t="s">
        <v>97</v>
      </c>
      <c r="K34" s="16">
        <v>0.25</v>
      </c>
      <c r="L34" s="10" t="s">
        <v>61</v>
      </c>
      <c r="M34" s="10" t="s">
        <v>41</v>
      </c>
      <c r="N34" s="13" t="s">
        <v>51</v>
      </c>
    </row>
    <row r="35" spans="1:16130" s="36" customFormat="1" ht="90" customHeight="1">
      <c r="A35" s="17" t="s">
        <v>15</v>
      </c>
      <c r="B35" s="19" t="s">
        <v>42</v>
      </c>
      <c r="C35" s="53" t="s">
        <v>0</v>
      </c>
      <c r="D35" s="11" t="s">
        <v>107</v>
      </c>
      <c r="E35" s="14" t="s">
        <v>103</v>
      </c>
      <c r="F35" s="11" t="s">
        <v>102</v>
      </c>
      <c r="G35" s="11" t="s">
        <v>101</v>
      </c>
      <c r="H35" s="11" t="s">
        <v>94</v>
      </c>
      <c r="I35" s="11" t="s">
        <v>96</v>
      </c>
      <c r="J35" s="11" t="s">
        <v>98</v>
      </c>
      <c r="K35" s="16">
        <v>0.25</v>
      </c>
      <c r="L35" s="10" t="s">
        <v>60</v>
      </c>
      <c r="M35" s="10" t="s">
        <v>41</v>
      </c>
      <c r="N35" s="13" t="s">
        <v>51</v>
      </c>
    </row>
    <row r="36" spans="1:16130" s="36" customFormat="1" ht="90" customHeight="1">
      <c r="A36" s="17" t="s">
        <v>16</v>
      </c>
      <c r="B36" s="18" t="s">
        <v>58</v>
      </c>
      <c r="C36" s="20" t="s">
        <v>0</v>
      </c>
      <c r="D36" s="14" t="s">
        <v>108</v>
      </c>
      <c r="E36" s="10" t="s">
        <v>90</v>
      </c>
      <c r="F36" s="14" t="s">
        <v>91</v>
      </c>
      <c r="G36" s="14" t="s">
        <v>91</v>
      </c>
      <c r="H36" s="14" t="s">
        <v>100</v>
      </c>
      <c r="I36" s="14" t="s">
        <v>92</v>
      </c>
      <c r="J36" s="14" t="s">
        <v>92</v>
      </c>
      <c r="K36" s="12">
        <v>0.5</v>
      </c>
      <c r="L36" s="10" t="s">
        <v>36</v>
      </c>
      <c r="M36" s="10" t="s">
        <v>37</v>
      </c>
      <c r="N36" s="13" t="s">
        <v>73</v>
      </c>
    </row>
    <row r="37" spans="1:16130" s="15" customFormat="1" ht="62.25" customHeight="1">
      <c r="A37" s="26" t="s">
        <v>46</v>
      </c>
      <c r="B37" s="30" t="s">
        <v>57</v>
      </c>
      <c r="C37" s="31"/>
      <c r="D37" s="31"/>
      <c r="E37" s="31"/>
      <c r="F37" s="31"/>
      <c r="G37" s="31"/>
      <c r="H37" s="31"/>
      <c r="I37" s="31"/>
      <c r="J37" s="31"/>
      <c r="K37" s="48"/>
      <c r="L37" s="31"/>
      <c r="M37" s="31"/>
      <c r="N37" s="31"/>
    </row>
    <row r="38" spans="1:16130" s="36" customFormat="1" ht="86.25" customHeight="1">
      <c r="A38" s="17" t="s">
        <v>47</v>
      </c>
      <c r="B38" s="19" t="s">
        <v>21</v>
      </c>
      <c r="C38" s="54" t="s">
        <v>0</v>
      </c>
      <c r="D38" s="53" t="s">
        <v>86</v>
      </c>
      <c r="E38" s="53" t="s">
        <v>87</v>
      </c>
      <c r="F38" s="53" t="s">
        <v>30</v>
      </c>
      <c r="G38" s="53" t="s">
        <v>30</v>
      </c>
      <c r="H38" s="53" t="s">
        <v>30</v>
      </c>
      <c r="I38" s="53" t="s">
        <v>30</v>
      </c>
      <c r="J38" s="53" t="s">
        <v>30</v>
      </c>
      <c r="K38" s="53" t="s">
        <v>110</v>
      </c>
      <c r="L38" s="53" t="s">
        <v>6</v>
      </c>
      <c r="M38" s="53" t="s">
        <v>54</v>
      </c>
      <c r="N38" s="54" t="s">
        <v>55</v>
      </c>
    </row>
    <row r="39" spans="1:16130" s="36" customFormat="1" ht="81.75" customHeight="1">
      <c r="A39" s="17" t="s">
        <v>48</v>
      </c>
      <c r="B39" s="19" t="s">
        <v>22</v>
      </c>
      <c r="C39" s="54" t="s">
        <v>0</v>
      </c>
      <c r="D39" s="53" t="s">
        <v>79</v>
      </c>
      <c r="E39" s="53" t="s">
        <v>88</v>
      </c>
      <c r="F39" s="53" t="s">
        <v>20</v>
      </c>
      <c r="G39" s="53" t="s">
        <v>20</v>
      </c>
      <c r="H39" s="53" t="s">
        <v>20</v>
      </c>
      <c r="I39" s="53" t="s">
        <v>20</v>
      </c>
      <c r="J39" s="53" t="s">
        <v>20</v>
      </c>
      <c r="K39" s="53" t="s">
        <v>110</v>
      </c>
      <c r="L39" s="53" t="s">
        <v>7</v>
      </c>
      <c r="M39" s="53" t="s">
        <v>54</v>
      </c>
      <c r="N39" s="54" t="s">
        <v>55</v>
      </c>
    </row>
    <row r="40" spans="1:16130" s="36" customFormat="1" ht="87" customHeight="1">
      <c r="A40" s="22" t="s">
        <v>111</v>
      </c>
      <c r="B40" s="18" t="s">
        <v>112</v>
      </c>
      <c r="C40" s="23" t="s">
        <v>0</v>
      </c>
      <c r="D40" s="24" t="s">
        <v>113</v>
      </c>
      <c r="E40" s="24" t="s">
        <v>114</v>
      </c>
      <c r="F40" s="24" t="s">
        <v>115</v>
      </c>
      <c r="G40" s="24" t="s">
        <v>115</v>
      </c>
      <c r="H40" s="24" t="s">
        <v>116</v>
      </c>
      <c r="I40" s="24" t="s">
        <v>116</v>
      </c>
      <c r="J40" s="24" t="s">
        <v>116</v>
      </c>
      <c r="K40" s="53" t="s">
        <v>117</v>
      </c>
      <c r="L40" s="53" t="s">
        <v>118</v>
      </c>
      <c r="M40" s="25" t="s">
        <v>119</v>
      </c>
      <c r="N40" s="23" t="s">
        <v>55</v>
      </c>
    </row>
    <row r="41" spans="1:16130" s="15" customFormat="1" ht="67.2">
      <c r="A41" s="17" t="s">
        <v>120</v>
      </c>
      <c r="B41" s="18" t="s">
        <v>29</v>
      </c>
      <c r="C41" s="54" t="s">
        <v>26</v>
      </c>
      <c r="D41" s="13" t="s">
        <v>31</v>
      </c>
      <c r="E41" s="13" t="s">
        <v>31</v>
      </c>
      <c r="F41" s="13" t="s">
        <v>31</v>
      </c>
      <c r="G41" s="13" t="s">
        <v>31</v>
      </c>
      <c r="H41" s="13" t="s">
        <v>31</v>
      </c>
      <c r="I41" s="13" t="s">
        <v>31</v>
      </c>
      <c r="J41" s="13" t="s">
        <v>31</v>
      </c>
      <c r="K41" s="53" t="s">
        <v>121</v>
      </c>
      <c r="L41" s="53" t="s">
        <v>27</v>
      </c>
      <c r="M41" s="53" t="s">
        <v>28</v>
      </c>
      <c r="N41" s="53" t="s">
        <v>56</v>
      </c>
    </row>
    <row r="43" spans="1:16130" s="15" customFormat="1" ht="16.8">
      <c r="A43" s="5"/>
      <c r="B43" s="6"/>
      <c r="C43" s="6"/>
      <c r="D43" s="2"/>
      <c r="E43" s="1"/>
      <c r="F43" s="1"/>
      <c r="G43" s="1"/>
      <c r="H43" s="1"/>
      <c r="I43" s="1"/>
      <c r="J43" s="1"/>
      <c r="K43" s="50"/>
      <c r="L43" s="6"/>
      <c r="M43" s="6"/>
      <c r="N43" s="7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</row>
    <row r="44" spans="1:16130" s="15" customFormat="1">
      <c r="A44" s="5"/>
      <c r="B44" s="5"/>
      <c r="C44" s="5"/>
      <c r="D44" s="4"/>
      <c r="E44" s="4"/>
      <c r="F44" s="5"/>
      <c r="G44" s="4"/>
      <c r="H44" s="5"/>
      <c r="I44" s="5"/>
      <c r="J44" s="5"/>
      <c r="K44" s="51"/>
      <c r="L44" s="5"/>
      <c r="M44" s="5"/>
      <c r="N44" s="7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</row>
    <row r="45" spans="1:16130" s="15" customFormat="1">
      <c r="A45" s="5"/>
      <c r="B45" s="5"/>
      <c r="C45" s="5"/>
      <c r="D45" s="4"/>
      <c r="E45" s="4"/>
      <c r="F45" s="5"/>
      <c r="G45" s="4"/>
      <c r="H45" s="5"/>
      <c r="I45" s="5"/>
      <c r="J45" s="5"/>
      <c r="K45" s="51"/>
      <c r="L45" s="5"/>
      <c r="M45" s="5"/>
      <c r="N45" s="7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</row>
    <row r="46" spans="1:16130" s="15" customFormat="1">
      <c r="A46" s="5"/>
      <c r="B46" s="5"/>
      <c r="C46" s="5"/>
      <c r="D46" s="4"/>
      <c r="E46" s="4"/>
      <c r="F46" s="5"/>
      <c r="G46" s="4"/>
      <c r="H46" s="5"/>
      <c r="I46" s="5"/>
      <c r="J46" s="5"/>
      <c r="K46" s="51"/>
      <c r="L46" s="5"/>
      <c r="M46" s="5"/>
      <c r="N46" s="7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</row>
    <row r="47" spans="1:16130" s="15" customFormat="1">
      <c r="A47" s="5"/>
      <c r="B47" s="5"/>
      <c r="C47" s="5"/>
      <c r="D47" s="4"/>
      <c r="E47" s="4"/>
      <c r="F47" s="5"/>
      <c r="G47" s="4"/>
      <c r="H47" s="5"/>
      <c r="I47" s="5"/>
      <c r="J47" s="5"/>
      <c r="K47" s="51"/>
      <c r="L47" s="5"/>
      <c r="M47" s="5"/>
      <c r="N47" s="7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</row>
    <row r="48" spans="1:16130" s="15" customFormat="1">
      <c r="A48" s="5"/>
      <c r="B48" s="5"/>
      <c r="C48" s="5"/>
      <c r="D48" s="4"/>
      <c r="E48" s="4"/>
      <c r="F48" s="5"/>
      <c r="G48" s="4"/>
      <c r="H48" s="5"/>
      <c r="I48" s="5"/>
      <c r="J48" s="5"/>
      <c r="K48" s="51"/>
      <c r="L48" s="5"/>
      <c r="M48" s="5"/>
      <c r="N48" s="7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</row>
    <row r="49" spans="1:16130" s="15" customFormat="1">
      <c r="A49" s="5"/>
      <c r="B49" s="5"/>
      <c r="C49" s="5"/>
      <c r="D49" s="4"/>
      <c r="E49" s="4"/>
      <c r="F49" s="5"/>
      <c r="G49" s="4"/>
      <c r="H49" s="5"/>
      <c r="I49" s="5"/>
      <c r="J49" s="5"/>
      <c r="K49" s="51"/>
      <c r="L49" s="5"/>
      <c r="M49" s="5"/>
      <c r="N49" s="7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</row>
    <row r="50" spans="1:16130" s="15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1"/>
      <c r="L50" s="5"/>
      <c r="M50" s="5"/>
      <c r="N50" s="7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</row>
    <row r="51" spans="1:16130" s="7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1"/>
      <c r="L51" s="5"/>
      <c r="M51" s="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</row>
    <row r="52" spans="1:16130" s="7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1"/>
      <c r="L52" s="5"/>
      <c r="M52" s="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</row>
    <row r="53" spans="1:16130" s="7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1"/>
      <c r="L53" s="5"/>
      <c r="M53" s="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</row>
  </sheetData>
  <mergeCells count="13">
    <mergeCell ref="M1:N3"/>
    <mergeCell ref="A4:N4"/>
    <mergeCell ref="A6:A8"/>
    <mergeCell ref="B6:B8"/>
    <mergeCell ref="C6:C8"/>
    <mergeCell ref="D6:G6"/>
    <mergeCell ref="H6:J6"/>
    <mergeCell ref="K6:K8"/>
    <mergeCell ref="L6:L8"/>
    <mergeCell ref="M6:M8"/>
    <mergeCell ref="N6:N8"/>
    <mergeCell ref="F7:G7"/>
    <mergeCell ref="H8:J8"/>
  </mergeCells>
  <printOptions horizontalCentered="1"/>
  <pageMargins left="0" right="0" top="0.59055118110236227" bottom="0" header="0.15748031496062992" footer="0.15748031496062992"/>
  <pageSetup paperSize="9" scale="50" fitToHeight="0" orientation="landscape" r:id="rId1"/>
  <rowBreaks count="1" manualBreakCount="1">
    <brk id="32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 </vt:lpstr>
      <vt:lpstr>'Прил.8 '!Заголовки_для_печати</vt:lpstr>
      <vt:lpstr>'Прил.8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2019-05-29T05:31:46Z</cp:lastPrinted>
  <dcterms:created xsi:type="dcterms:W3CDTF">2005-04-22T01:58:34Z</dcterms:created>
  <dcterms:modified xsi:type="dcterms:W3CDTF">2019-10-09T05:08:56Z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